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30" windowWidth="14940" windowHeight="9090" activeTab="4"/>
  </bookViews>
  <sheets>
    <sheet name="район" sheetId="1" r:id="rId1"/>
    <sheet name="поселения" sheetId="2" r:id="rId2"/>
    <sheet name="консолидация" sheetId="3" r:id="rId3"/>
    <sheet name="свод" sheetId="4" r:id="rId4"/>
    <sheet name="Ожидаемое исполнение на 01.11." sheetId="5" r:id="rId5"/>
  </sheets>
  <definedNames>
    <definedName name="APPT" localSheetId="0">район!$A$19</definedName>
    <definedName name="FIO" localSheetId="0">район!$F$19</definedName>
    <definedName name="LAST_CELL" localSheetId="0">район!$J$362</definedName>
    <definedName name="SIGN" localSheetId="0">район!$A$19:$H$20</definedName>
  </definedNames>
  <calcPr calcId="145621"/>
</workbook>
</file>

<file path=xl/calcChain.xml><?xml version="1.0" encoding="utf-8"?>
<calcChain xmlns="http://schemas.openxmlformats.org/spreadsheetml/2006/main">
  <c r="F412" i="5" l="1"/>
  <c r="F410" i="5"/>
  <c r="F404" i="5"/>
  <c r="F396" i="5"/>
  <c r="F383" i="5"/>
  <c r="F381" i="5"/>
  <c r="F362" i="5"/>
  <c r="F341" i="5"/>
  <c r="F301" i="5"/>
  <c r="F293" i="5"/>
  <c r="F269" i="5"/>
  <c r="F248" i="5"/>
  <c r="F238" i="5"/>
  <c r="F233" i="5"/>
  <c r="F209" i="5"/>
  <c r="F194" i="5"/>
  <c r="F188" i="5"/>
  <c r="F177" i="5"/>
  <c r="F174" i="5"/>
  <c r="F169" i="5"/>
  <c r="F159" i="5"/>
  <c r="F133" i="5"/>
  <c r="F128" i="5"/>
  <c r="F119" i="5"/>
  <c r="F108" i="5"/>
  <c r="F102" i="5"/>
  <c r="F60" i="5"/>
  <c r="F57" i="5"/>
  <c r="F54" i="5"/>
  <c r="F46" i="5"/>
  <c r="F44" i="5"/>
  <c r="F21" i="5"/>
  <c r="F11" i="5"/>
  <c r="L233" i="5"/>
  <c r="I412" i="5"/>
  <c r="I410" i="5"/>
  <c r="I404" i="5"/>
  <c r="I396" i="5"/>
  <c r="I383" i="5"/>
  <c r="I381" i="5"/>
  <c r="I362" i="5"/>
  <c r="I341" i="5"/>
  <c r="I301" i="5"/>
  <c r="I293" i="5"/>
  <c r="I269" i="5"/>
  <c r="I248" i="5"/>
  <c r="I238" i="5"/>
  <c r="I233" i="5"/>
  <c r="I209" i="5"/>
  <c r="I194" i="5"/>
  <c r="I188" i="5"/>
  <c r="I177" i="5"/>
  <c r="I174" i="5"/>
  <c r="I169" i="5"/>
  <c r="I159" i="5"/>
  <c r="I133" i="5"/>
  <c r="I128" i="5"/>
  <c r="I119" i="5"/>
  <c r="I108" i="5"/>
  <c r="I102" i="5"/>
  <c r="I60" i="5"/>
  <c r="I57" i="5"/>
  <c r="I54" i="5"/>
  <c r="I46" i="5"/>
  <c r="I44" i="5"/>
  <c r="M418" i="5"/>
  <c r="J417" i="5"/>
  <c r="L416" i="5"/>
  <c r="K416" i="5"/>
  <c r="M416" i="5" s="1"/>
  <c r="J415" i="5"/>
  <c r="J414" i="5"/>
  <c r="J413" i="5"/>
  <c r="G413" i="5"/>
  <c r="J412" i="5"/>
  <c r="H412" i="5"/>
  <c r="E412" i="5"/>
  <c r="G412" i="5" s="1"/>
  <c r="J411" i="5"/>
  <c r="G411" i="5"/>
  <c r="J410" i="5"/>
  <c r="H410" i="5"/>
  <c r="E410" i="5"/>
  <c r="G410" i="5" s="1"/>
  <c r="J409" i="5"/>
  <c r="G409" i="5"/>
  <c r="J408" i="5"/>
  <c r="G408" i="5"/>
  <c r="J407" i="5"/>
  <c r="G407" i="5"/>
  <c r="J406" i="5"/>
  <c r="G406" i="5"/>
  <c r="J405" i="5"/>
  <c r="G405" i="5"/>
  <c r="J404" i="5"/>
  <c r="H404" i="5"/>
  <c r="E404" i="5"/>
  <c r="G404" i="5" s="1"/>
  <c r="J403" i="5"/>
  <c r="G403" i="5"/>
  <c r="J402" i="5"/>
  <c r="G402" i="5"/>
  <c r="J401" i="5"/>
  <c r="G401" i="5"/>
  <c r="J400" i="5"/>
  <c r="G400" i="5"/>
  <c r="J399" i="5"/>
  <c r="G399" i="5"/>
  <c r="J398" i="5"/>
  <c r="G398" i="5"/>
  <c r="J397" i="5"/>
  <c r="G397" i="5"/>
  <c r="J396" i="5"/>
  <c r="H396" i="5"/>
  <c r="E396" i="5"/>
  <c r="G396" i="5" s="1"/>
  <c r="J395" i="5"/>
  <c r="G395" i="5"/>
  <c r="J394" i="5"/>
  <c r="G394" i="5"/>
  <c r="J393" i="5"/>
  <c r="G393" i="5"/>
  <c r="J392" i="5"/>
  <c r="G392" i="5"/>
  <c r="J391" i="5"/>
  <c r="G391" i="5"/>
  <c r="J390" i="5"/>
  <c r="G390" i="5"/>
  <c r="J389" i="5"/>
  <c r="G389" i="5"/>
  <c r="J388" i="5"/>
  <c r="G388" i="5"/>
  <c r="J387" i="5"/>
  <c r="G387" i="5"/>
  <c r="J386" i="5"/>
  <c r="G386" i="5"/>
  <c r="J385" i="5"/>
  <c r="G385" i="5"/>
  <c r="J384" i="5"/>
  <c r="G384" i="5"/>
  <c r="J383" i="5"/>
  <c r="H383" i="5"/>
  <c r="E383" i="5"/>
  <c r="G383" i="5" s="1"/>
  <c r="J382" i="5"/>
  <c r="G382" i="5"/>
  <c r="J381" i="5"/>
  <c r="H381" i="5"/>
  <c r="E381" i="5"/>
  <c r="G381" i="5" s="1"/>
  <c r="J380" i="5"/>
  <c r="G380" i="5"/>
  <c r="J379" i="5"/>
  <c r="G379" i="5"/>
  <c r="J378" i="5"/>
  <c r="G378" i="5"/>
  <c r="J377" i="5"/>
  <c r="G377" i="5"/>
  <c r="J376" i="5"/>
  <c r="G376" i="5"/>
  <c r="J375" i="5"/>
  <c r="G375" i="5"/>
  <c r="J374" i="5"/>
  <c r="G374" i="5"/>
  <c r="J373" i="5"/>
  <c r="G373" i="5"/>
  <c r="J372" i="5"/>
  <c r="G372" i="5"/>
  <c r="J371" i="5"/>
  <c r="G371" i="5"/>
  <c r="J370" i="5"/>
  <c r="G370" i="5"/>
  <c r="J369" i="5"/>
  <c r="G369" i="5"/>
  <c r="J368" i="5"/>
  <c r="G368" i="5"/>
  <c r="J367" i="5"/>
  <c r="G367" i="5"/>
  <c r="J366" i="5"/>
  <c r="G366" i="5"/>
  <c r="J365" i="5"/>
  <c r="G365" i="5"/>
  <c r="J364" i="5"/>
  <c r="G364" i="5"/>
  <c r="J363" i="5"/>
  <c r="G363" i="5"/>
  <c r="J362" i="5"/>
  <c r="H362" i="5"/>
  <c r="E362" i="5"/>
  <c r="G362" i="5" s="1"/>
  <c r="J361" i="5"/>
  <c r="G361" i="5"/>
  <c r="J360" i="5"/>
  <c r="G360" i="5"/>
  <c r="J359" i="5"/>
  <c r="G359" i="5"/>
  <c r="J358" i="5"/>
  <c r="G358" i="5"/>
  <c r="J357" i="5"/>
  <c r="G357" i="5"/>
  <c r="J356" i="5"/>
  <c r="G356" i="5"/>
  <c r="J355" i="5"/>
  <c r="G355" i="5"/>
  <c r="J354" i="5"/>
  <c r="G354" i="5"/>
  <c r="J353" i="5"/>
  <c r="G353" i="5"/>
  <c r="J352" i="5"/>
  <c r="G352" i="5"/>
  <c r="J351" i="5"/>
  <c r="G351" i="5"/>
  <c r="J350" i="5"/>
  <c r="G350" i="5"/>
  <c r="J349" i="5"/>
  <c r="G349" i="5"/>
  <c r="J348" i="5"/>
  <c r="G348" i="5"/>
  <c r="J347" i="5"/>
  <c r="G347" i="5"/>
  <c r="J346" i="5"/>
  <c r="G346" i="5"/>
  <c r="J345" i="5"/>
  <c r="G345" i="5"/>
  <c r="J344" i="5"/>
  <c r="G344" i="5"/>
  <c r="J343" i="5"/>
  <c r="G343" i="5"/>
  <c r="M342" i="5"/>
  <c r="L341" i="5"/>
  <c r="K341" i="5"/>
  <c r="J341" i="5"/>
  <c r="H341" i="5"/>
  <c r="E341" i="5"/>
  <c r="G341" i="5" s="1"/>
  <c r="J340" i="5"/>
  <c r="G340" i="5"/>
  <c r="J339" i="5"/>
  <c r="G339" i="5"/>
  <c r="J338" i="5"/>
  <c r="G338" i="5"/>
  <c r="J337" i="5"/>
  <c r="G337" i="5"/>
  <c r="J336" i="5"/>
  <c r="G336" i="5"/>
  <c r="J335" i="5"/>
  <c r="G335" i="5"/>
  <c r="J334" i="5"/>
  <c r="G334" i="5"/>
  <c r="J333" i="5"/>
  <c r="G333" i="5"/>
  <c r="J332" i="5"/>
  <c r="G332" i="5"/>
  <c r="J331" i="5"/>
  <c r="G331" i="5"/>
  <c r="J330" i="5"/>
  <c r="G330" i="5"/>
  <c r="J329" i="5"/>
  <c r="G329" i="5"/>
  <c r="J328" i="5"/>
  <c r="G328" i="5"/>
  <c r="J327" i="5"/>
  <c r="G327" i="5"/>
  <c r="J326" i="5"/>
  <c r="G326" i="5"/>
  <c r="J325" i="5"/>
  <c r="G325" i="5"/>
  <c r="J324" i="5"/>
  <c r="G324" i="5"/>
  <c r="J323" i="5"/>
  <c r="G323" i="5"/>
  <c r="J322" i="5"/>
  <c r="G322" i="5"/>
  <c r="J321" i="5"/>
  <c r="G321" i="5"/>
  <c r="J320" i="5"/>
  <c r="G320" i="5"/>
  <c r="J319" i="5"/>
  <c r="G319" i="5"/>
  <c r="J318" i="5"/>
  <c r="G318" i="5"/>
  <c r="J317" i="5"/>
  <c r="G317" i="5"/>
  <c r="J316" i="5"/>
  <c r="G316" i="5"/>
  <c r="J315" i="5"/>
  <c r="G315" i="5"/>
  <c r="J314" i="5"/>
  <c r="G314" i="5"/>
  <c r="J313" i="5"/>
  <c r="G313" i="5"/>
  <c r="J312" i="5"/>
  <c r="G312" i="5"/>
  <c r="J311" i="5"/>
  <c r="G311" i="5"/>
  <c r="J310" i="5"/>
  <c r="G310" i="5"/>
  <c r="J309" i="5"/>
  <c r="G309" i="5"/>
  <c r="J308" i="5"/>
  <c r="G308" i="5"/>
  <c r="J307" i="5"/>
  <c r="G307" i="5"/>
  <c r="J306" i="5"/>
  <c r="G306" i="5"/>
  <c r="J305" i="5"/>
  <c r="G305" i="5"/>
  <c r="J304" i="5"/>
  <c r="G304" i="5"/>
  <c r="J303" i="5"/>
  <c r="G303" i="5"/>
  <c r="J302" i="5"/>
  <c r="G302" i="5"/>
  <c r="H301" i="5"/>
  <c r="J301" i="5" s="1"/>
  <c r="E301" i="5"/>
  <c r="G301" i="5" s="1"/>
  <c r="J300" i="5"/>
  <c r="G300" i="5"/>
  <c r="J299" i="5"/>
  <c r="G299" i="5"/>
  <c r="J298" i="5"/>
  <c r="G298" i="5"/>
  <c r="J297" i="5"/>
  <c r="G297" i="5"/>
  <c r="J296" i="5"/>
  <c r="G296" i="5"/>
  <c r="J295" i="5"/>
  <c r="G295" i="5"/>
  <c r="J294" i="5"/>
  <c r="G294" i="5"/>
  <c r="J293" i="5"/>
  <c r="H293" i="5"/>
  <c r="E293" i="5"/>
  <c r="G293" i="5" s="1"/>
  <c r="J292" i="5"/>
  <c r="G292" i="5"/>
  <c r="J291" i="5"/>
  <c r="G291" i="5"/>
  <c r="J290" i="5"/>
  <c r="G290" i="5"/>
  <c r="J289" i="5"/>
  <c r="G289" i="5"/>
  <c r="J288" i="5"/>
  <c r="G288" i="5"/>
  <c r="J287" i="5"/>
  <c r="G287" i="5"/>
  <c r="J286" i="5"/>
  <c r="G286" i="5"/>
  <c r="J285" i="5"/>
  <c r="G285" i="5"/>
  <c r="J284" i="5"/>
  <c r="G284" i="5"/>
  <c r="J283" i="5"/>
  <c r="G283" i="5"/>
  <c r="J282" i="5"/>
  <c r="G282" i="5"/>
  <c r="J281" i="5"/>
  <c r="G281" i="5"/>
  <c r="J280" i="5"/>
  <c r="G280" i="5"/>
  <c r="J279" i="5"/>
  <c r="G279" i="5"/>
  <c r="J278" i="5"/>
  <c r="G278" i="5"/>
  <c r="J277" i="5"/>
  <c r="G277" i="5"/>
  <c r="J276" i="5"/>
  <c r="G276" i="5"/>
  <c r="J275" i="5"/>
  <c r="G275" i="5"/>
  <c r="J274" i="5"/>
  <c r="G274" i="5"/>
  <c r="J273" i="5"/>
  <c r="G273" i="5"/>
  <c r="J272" i="5"/>
  <c r="G272" i="5"/>
  <c r="J271" i="5"/>
  <c r="G271" i="5"/>
  <c r="J270" i="5"/>
  <c r="G270" i="5"/>
  <c r="J269" i="5"/>
  <c r="H269" i="5"/>
  <c r="E269" i="5"/>
  <c r="G269" i="5" s="1"/>
  <c r="J268" i="5"/>
  <c r="G268" i="5"/>
  <c r="J267" i="5"/>
  <c r="G267" i="5"/>
  <c r="J266" i="5"/>
  <c r="G266" i="5"/>
  <c r="J265" i="5"/>
  <c r="G265" i="5"/>
  <c r="J264" i="5"/>
  <c r="G264" i="5"/>
  <c r="J263" i="5"/>
  <c r="G263" i="5"/>
  <c r="J262" i="5"/>
  <c r="G262" i="5"/>
  <c r="J261" i="5"/>
  <c r="G261" i="5"/>
  <c r="J260" i="5"/>
  <c r="G260" i="5"/>
  <c r="J259" i="5"/>
  <c r="G259" i="5"/>
  <c r="J258" i="5"/>
  <c r="G258" i="5"/>
  <c r="J257" i="5"/>
  <c r="G257" i="5"/>
  <c r="J256" i="5"/>
  <c r="G256" i="5"/>
  <c r="J255" i="5"/>
  <c r="G255" i="5"/>
  <c r="J254" i="5"/>
  <c r="G254" i="5"/>
  <c r="J253" i="5"/>
  <c r="G253" i="5"/>
  <c r="J252" i="5"/>
  <c r="G252" i="5"/>
  <c r="J251" i="5"/>
  <c r="G251" i="5"/>
  <c r="J250" i="5"/>
  <c r="G250" i="5"/>
  <c r="J249" i="5"/>
  <c r="G249" i="5"/>
  <c r="J248" i="5"/>
  <c r="H248" i="5"/>
  <c r="E248" i="5"/>
  <c r="G248" i="5" s="1"/>
  <c r="J247" i="5"/>
  <c r="G247" i="5"/>
  <c r="J246" i="5"/>
  <c r="G246" i="5"/>
  <c r="J245" i="5"/>
  <c r="G245" i="5"/>
  <c r="J244" i="5"/>
  <c r="G244" i="5"/>
  <c r="J243" i="5"/>
  <c r="G243" i="5"/>
  <c r="J242" i="5"/>
  <c r="G242" i="5"/>
  <c r="J241" i="5"/>
  <c r="G241" i="5"/>
  <c r="J240" i="5"/>
  <c r="G240" i="5"/>
  <c r="J239" i="5"/>
  <c r="G239" i="5"/>
  <c r="J238" i="5"/>
  <c r="H238" i="5"/>
  <c r="E238" i="5"/>
  <c r="G238" i="5" s="1"/>
  <c r="J237" i="5"/>
  <c r="G237" i="5"/>
  <c r="M236" i="5"/>
  <c r="G236" i="5"/>
  <c r="J235" i="5"/>
  <c r="G235" i="5"/>
  <c r="J234" i="5"/>
  <c r="G234" i="5"/>
  <c r="M233" i="5"/>
  <c r="K233" i="5"/>
  <c r="H233" i="5"/>
  <c r="J233" i="5" s="1"/>
  <c r="G233" i="5"/>
  <c r="E233" i="5"/>
  <c r="J232" i="5"/>
  <c r="G232" i="5"/>
  <c r="J231" i="5"/>
  <c r="G231" i="5"/>
  <c r="M230" i="5"/>
  <c r="G230" i="5"/>
  <c r="M229" i="5"/>
  <c r="G229" i="5"/>
  <c r="M228" i="5"/>
  <c r="G228" i="5"/>
  <c r="M227" i="5"/>
  <c r="G227" i="5"/>
  <c r="M226" i="5"/>
  <c r="G226" i="5"/>
  <c r="M225" i="5"/>
  <c r="G225" i="5"/>
  <c r="M224" i="5"/>
  <c r="G224" i="5"/>
  <c r="M223" i="5"/>
  <c r="G223" i="5"/>
  <c r="M222" i="5"/>
  <c r="G222" i="5"/>
  <c r="M221" i="5"/>
  <c r="G221" i="5"/>
  <c r="M220" i="5"/>
  <c r="G220" i="5"/>
  <c r="M219" i="5"/>
  <c r="G219" i="5"/>
  <c r="M218" i="5"/>
  <c r="G218" i="5"/>
  <c r="M217" i="5"/>
  <c r="G217" i="5"/>
  <c r="J216" i="5"/>
  <c r="G216" i="5"/>
  <c r="J215" i="5"/>
  <c r="G215" i="5"/>
  <c r="M214" i="5"/>
  <c r="G214" i="5"/>
  <c r="J213" i="5"/>
  <c r="J212" i="5"/>
  <c r="J211" i="5"/>
  <c r="J210" i="5"/>
  <c r="L209" i="5"/>
  <c r="K209" i="5"/>
  <c r="M209" i="5" s="1"/>
  <c r="J209" i="5"/>
  <c r="H209" i="5"/>
  <c r="E209" i="5"/>
  <c r="G209" i="5" s="1"/>
  <c r="J208" i="5"/>
  <c r="J207" i="5"/>
  <c r="G207" i="5"/>
  <c r="M206" i="5"/>
  <c r="G206" i="5"/>
  <c r="M205" i="5"/>
  <c r="G205" i="5"/>
  <c r="J204" i="5"/>
  <c r="J203" i="5"/>
  <c r="G203" i="5"/>
  <c r="J202" i="5"/>
  <c r="J201" i="5"/>
  <c r="G201" i="5"/>
  <c r="M200" i="5"/>
  <c r="G200" i="5"/>
  <c r="M199" i="5"/>
  <c r="G199" i="5"/>
  <c r="J198" i="5"/>
  <c r="G198" i="5"/>
  <c r="J197" i="5"/>
  <c r="G197" i="5"/>
  <c r="J196" i="5"/>
  <c r="G196" i="5"/>
  <c r="J195" i="5"/>
  <c r="G195" i="5"/>
  <c r="L194" i="5"/>
  <c r="K194" i="5"/>
  <c r="J194" i="5"/>
  <c r="H194" i="5"/>
  <c r="E194" i="5"/>
  <c r="G194" i="5" s="1"/>
  <c r="M193" i="5"/>
  <c r="G193" i="5"/>
  <c r="M192" i="5"/>
  <c r="G192" i="5"/>
  <c r="M191" i="5"/>
  <c r="G191" i="5"/>
  <c r="J190" i="5"/>
  <c r="G190" i="5"/>
  <c r="J189" i="5"/>
  <c r="G189" i="5"/>
  <c r="L188" i="5"/>
  <c r="M188" i="5" s="1"/>
  <c r="K188" i="5"/>
  <c r="H188" i="5"/>
  <c r="J188" i="5" s="1"/>
  <c r="G188" i="5"/>
  <c r="E188" i="5"/>
  <c r="M187" i="5"/>
  <c r="G187" i="5"/>
  <c r="M186" i="5"/>
  <c r="M185" i="5"/>
  <c r="G185" i="5"/>
  <c r="J184" i="5"/>
  <c r="G184" i="5"/>
  <c r="J183" i="5"/>
  <c r="G183" i="5"/>
  <c r="J182" i="5"/>
  <c r="G182" i="5"/>
  <c r="J181" i="5"/>
  <c r="G181" i="5"/>
  <c r="J180" i="5"/>
  <c r="G180" i="5"/>
  <c r="J179" i="5"/>
  <c r="G179" i="5"/>
  <c r="J178" i="5"/>
  <c r="G178" i="5"/>
  <c r="L177" i="5"/>
  <c r="M177" i="5" s="1"/>
  <c r="K177" i="5"/>
  <c r="H177" i="5"/>
  <c r="J177" i="5" s="1"/>
  <c r="G177" i="5"/>
  <c r="E177" i="5"/>
  <c r="J176" i="5"/>
  <c r="G176" i="5"/>
  <c r="J175" i="5"/>
  <c r="G175" i="5"/>
  <c r="L174" i="5"/>
  <c r="K174" i="5"/>
  <c r="H174" i="5"/>
  <c r="J174" i="5" s="1"/>
  <c r="G174" i="5"/>
  <c r="E174" i="5"/>
  <c r="M173" i="5"/>
  <c r="G173" i="5"/>
  <c r="M172" i="5"/>
  <c r="G172" i="5"/>
  <c r="M171" i="5"/>
  <c r="G171" i="5"/>
  <c r="J170" i="5"/>
  <c r="L169" i="5"/>
  <c r="M169" i="5" s="1"/>
  <c r="K169" i="5"/>
  <c r="H169" i="5"/>
  <c r="J169" i="5" s="1"/>
  <c r="G169" i="5"/>
  <c r="E169" i="5"/>
  <c r="M168" i="5"/>
  <c r="G168" i="5"/>
  <c r="J167" i="5"/>
  <c r="G167" i="5"/>
  <c r="M166" i="5"/>
  <c r="G166" i="5"/>
  <c r="M165" i="5"/>
  <c r="G165" i="5"/>
  <c r="M164" i="5"/>
  <c r="G164" i="5"/>
  <c r="J163" i="5"/>
  <c r="J162" i="5"/>
  <c r="J161" i="5"/>
  <c r="J160" i="5"/>
  <c r="L159" i="5"/>
  <c r="K159" i="5"/>
  <c r="M159" i="5" s="1"/>
  <c r="J159" i="5"/>
  <c r="H159" i="5"/>
  <c r="E159" i="5"/>
  <c r="G159" i="5" s="1"/>
  <c r="J158" i="5"/>
  <c r="G158" i="5"/>
  <c r="J157" i="5"/>
  <c r="G157" i="5"/>
  <c r="J156" i="5"/>
  <c r="G156" i="5"/>
  <c r="J155" i="5"/>
  <c r="G155" i="5"/>
  <c r="J154" i="5"/>
  <c r="G154" i="5"/>
  <c r="J153" i="5"/>
  <c r="G153" i="5"/>
  <c r="J152" i="5"/>
  <c r="G152" i="5"/>
  <c r="J151" i="5"/>
  <c r="G151" i="5"/>
  <c r="J150" i="5"/>
  <c r="G150" i="5"/>
  <c r="J149" i="5"/>
  <c r="G149" i="5"/>
  <c r="J148" i="5"/>
  <c r="G148" i="5"/>
  <c r="J147" i="5"/>
  <c r="G147" i="5"/>
  <c r="J146" i="5"/>
  <c r="G146" i="5"/>
  <c r="J145" i="5"/>
  <c r="G145" i="5"/>
  <c r="J144" i="5"/>
  <c r="G144" i="5"/>
  <c r="J143" i="5"/>
  <c r="G143" i="5"/>
  <c r="J142" i="5"/>
  <c r="G142" i="5"/>
  <c r="J141" i="5"/>
  <c r="G141" i="5"/>
  <c r="J140" i="5"/>
  <c r="G140" i="5"/>
  <c r="J139" i="5"/>
  <c r="G139" i="5"/>
  <c r="J138" i="5"/>
  <c r="G138" i="5"/>
  <c r="J137" i="5"/>
  <c r="G137" i="5"/>
  <c r="J136" i="5"/>
  <c r="G136" i="5"/>
  <c r="J135" i="5"/>
  <c r="G135" i="5"/>
  <c r="J134" i="5"/>
  <c r="G134" i="5"/>
  <c r="L133" i="5"/>
  <c r="K133" i="5"/>
  <c r="J133" i="5"/>
  <c r="H133" i="5"/>
  <c r="E133" i="5"/>
  <c r="G133" i="5" s="1"/>
  <c r="J132" i="5"/>
  <c r="G132" i="5"/>
  <c r="J131" i="5"/>
  <c r="J130" i="5"/>
  <c r="G130" i="5"/>
  <c r="J129" i="5"/>
  <c r="L128" i="5"/>
  <c r="K128" i="5"/>
  <c r="H128" i="5"/>
  <c r="J128" i="5" s="1"/>
  <c r="E128" i="5"/>
  <c r="G128" i="5" s="1"/>
  <c r="M127" i="5"/>
  <c r="G127" i="5"/>
  <c r="M126" i="5"/>
  <c r="G126" i="5"/>
  <c r="M125" i="5"/>
  <c r="G125" i="5"/>
  <c r="M124" i="5"/>
  <c r="G124" i="5"/>
  <c r="M123" i="5"/>
  <c r="G123" i="5"/>
  <c r="M122" i="5"/>
  <c r="G122" i="5"/>
  <c r="M121" i="5"/>
  <c r="G121" i="5"/>
  <c r="J120" i="5"/>
  <c r="L119" i="5"/>
  <c r="M119" i="5" s="1"/>
  <c r="K119" i="5"/>
  <c r="H119" i="5"/>
  <c r="J119" i="5" s="1"/>
  <c r="G119" i="5"/>
  <c r="E119" i="5"/>
  <c r="J118" i="5"/>
  <c r="G118" i="5"/>
  <c r="J117" i="5"/>
  <c r="G117" i="5"/>
  <c r="J116" i="5"/>
  <c r="G116" i="5"/>
  <c r="J115" i="5"/>
  <c r="G115" i="5"/>
  <c r="J114" i="5"/>
  <c r="G114" i="5"/>
  <c r="J113" i="5"/>
  <c r="G113" i="5"/>
  <c r="J112" i="5"/>
  <c r="G112" i="5"/>
  <c r="J111" i="5"/>
  <c r="G111" i="5"/>
  <c r="J110" i="5"/>
  <c r="G110" i="5"/>
  <c r="J109" i="5"/>
  <c r="G109" i="5"/>
  <c r="L108" i="5"/>
  <c r="K108" i="5"/>
  <c r="H108" i="5"/>
  <c r="J108" i="5" s="1"/>
  <c r="G108" i="5"/>
  <c r="E108" i="5"/>
  <c r="M107" i="5"/>
  <c r="G107" i="5"/>
  <c r="M106" i="5"/>
  <c r="G106" i="5"/>
  <c r="M105" i="5"/>
  <c r="G105" i="5"/>
  <c r="M104" i="5"/>
  <c r="G104" i="5"/>
  <c r="J103" i="5"/>
  <c r="L102" i="5"/>
  <c r="K102" i="5"/>
  <c r="J102" i="5"/>
  <c r="H102" i="5"/>
  <c r="E102" i="5"/>
  <c r="G102" i="5" s="1"/>
  <c r="M101" i="5"/>
  <c r="G101" i="5"/>
  <c r="M100" i="5"/>
  <c r="G100" i="5"/>
  <c r="M99" i="5"/>
  <c r="J99" i="5"/>
  <c r="G99" i="5"/>
  <c r="M98" i="5"/>
  <c r="J98" i="5"/>
  <c r="G98" i="5"/>
  <c r="J97" i="5"/>
  <c r="G97" i="5"/>
  <c r="M96" i="5"/>
  <c r="J96" i="5"/>
  <c r="G96" i="5"/>
  <c r="M95" i="5"/>
  <c r="J95" i="5"/>
  <c r="G95" i="5"/>
  <c r="M94" i="5"/>
  <c r="J94" i="5"/>
  <c r="G94" i="5"/>
  <c r="M93" i="5"/>
  <c r="J93" i="5"/>
  <c r="G93" i="5"/>
  <c r="J92" i="5"/>
  <c r="G92" i="5"/>
  <c r="J91" i="5"/>
  <c r="G91" i="5"/>
  <c r="J90" i="5"/>
  <c r="G90" i="5"/>
  <c r="J89" i="5"/>
  <c r="G89" i="5"/>
  <c r="J88" i="5"/>
  <c r="G88" i="5"/>
  <c r="M87" i="5"/>
  <c r="M86" i="5"/>
  <c r="G86" i="5"/>
  <c r="M85" i="5"/>
  <c r="G85" i="5"/>
  <c r="J84" i="5"/>
  <c r="G84" i="5"/>
  <c r="J83" i="5"/>
  <c r="G83" i="5"/>
  <c r="J82" i="5"/>
  <c r="G82" i="5"/>
  <c r="J81" i="5"/>
  <c r="G81" i="5"/>
  <c r="J80" i="5"/>
  <c r="G80" i="5"/>
  <c r="M79" i="5"/>
  <c r="G79" i="5"/>
  <c r="J78" i="5"/>
  <c r="J77" i="5"/>
  <c r="G77" i="5"/>
  <c r="J76" i="5"/>
  <c r="G76" i="5"/>
  <c r="J75" i="5"/>
  <c r="G75" i="5"/>
  <c r="J74" i="5"/>
  <c r="G74" i="5"/>
  <c r="J73" i="5"/>
  <c r="G73" i="5"/>
  <c r="J72" i="5"/>
  <c r="G72" i="5"/>
  <c r="J71" i="5"/>
  <c r="G71" i="5"/>
  <c r="J70" i="5"/>
  <c r="G70" i="5"/>
  <c r="J69" i="5"/>
  <c r="G69" i="5"/>
  <c r="J68" i="5"/>
  <c r="G68" i="5"/>
  <c r="J67" i="5"/>
  <c r="G67" i="5"/>
  <c r="J66" i="5"/>
  <c r="G66" i="5"/>
  <c r="J65" i="5"/>
  <c r="G65" i="5"/>
  <c r="J64" i="5"/>
  <c r="G64" i="5"/>
  <c r="J63" i="5"/>
  <c r="G63" i="5"/>
  <c r="J62" i="5"/>
  <c r="G62" i="5"/>
  <c r="J61" i="5"/>
  <c r="G61" i="5"/>
  <c r="L60" i="5"/>
  <c r="M60" i="5" s="1"/>
  <c r="K60" i="5"/>
  <c r="H60" i="5"/>
  <c r="J60" i="5" s="1"/>
  <c r="G60" i="5"/>
  <c r="E60" i="5"/>
  <c r="M59" i="5"/>
  <c r="G59" i="5"/>
  <c r="J58" i="5"/>
  <c r="G58" i="5"/>
  <c r="L57" i="5"/>
  <c r="K57" i="5"/>
  <c r="J57" i="5"/>
  <c r="H57" i="5"/>
  <c r="E57" i="5"/>
  <c r="G57" i="5" s="1"/>
  <c r="M56" i="5"/>
  <c r="G56" i="5"/>
  <c r="J55" i="5"/>
  <c r="L54" i="5"/>
  <c r="K54" i="5"/>
  <c r="M54" i="5" s="1"/>
  <c r="J54" i="5"/>
  <c r="H54" i="5"/>
  <c r="E54" i="5"/>
  <c r="G54" i="5" s="1"/>
  <c r="J53" i="5"/>
  <c r="G53" i="5"/>
  <c r="J52" i="5"/>
  <c r="G52" i="5"/>
  <c r="J51" i="5"/>
  <c r="G51" i="5"/>
  <c r="J50" i="5"/>
  <c r="G50" i="5"/>
  <c r="J49" i="5"/>
  <c r="G49" i="5"/>
  <c r="J48" i="5"/>
  <c r="G48" i="5"/>
  <c r="M47" i="5"/>
  <c r="L46" i="5"/>
  <c r="K46" i="5"/>
  <c r="J46" i="5"/>
  <c r="H46" i="5"/>
  <c r="E46" i="5"/>
  <c r="G46" i="5" s="1"/>
  <c r="J45" i="5"/>
  <c r="G45" i="5"/>
  <c r="L44" i="5"/>
  <c r="K44" i="5"/>
  <c r="J44" i="5"/>
  <c r="H44" i="5"/>
  <c r="E44" i="5"/>
  <c r="G44" i="5" s="1"/>
  <c r="J43" i="5"/>
  <c r="M42" i="5"/>
  <c r="J42" i="5"/>
  <c r="G42" i="5"/>
  <c r="M41" i="5"/>
  <c r="J41" i="5"/>
  <c r="G41" i="5"/>
  <c r="M40" i="5"/>
  <c r="M39" i="5"/>
  <c r="G39" i="5"/>
  <c r="M38" i="5"/>
  <c r="G38" i="5"/>
  <c r="M37" i="5"/>
  <c r="G37" i="5"/>
  <c r="M36" i="5"/>
  <c r="G36" i="5"/>
  <c r="M35" i="5"/>
  <c r="G35" i="5"/>
  <c r="M34" i="5"/>
  <c r="J34" i="5"/>
  <c r="G34" i="5"/>
  <c r="M33" i="5"/>
  <c r="J33" i="5"/>
  <c r="G33" i="5"/>
  <c r="M32" i="5"/>
  <c r="J32" i="5"/>
  <c r="G32" i="5"/>
  <c r="J31" i="5"/>
  <c r="G31" i="5"/>
  <c r="J30" i="5"/>
  <c r="G30" i="5"/>
  <c r="J29" i="5"/>
  <c r="G29" i="5"/>
  <c r="J28" i="5"/>
  <c r="G28" i="5"/>
  <c r="J27" i="5"/>
  <c r="G27" i="5"/>
  <c r="J26" i="5"/>
  <c r="G26" i="5"/>
  <c r="J25" i="5"/>
  <c r="G25" i="5"/>
  <c r="J24" i="5"/>
  <c r="G24" i="5"/>
  <c r="J23" i="5"/>
  <c r="G23" i="5"/>
  <c r="J22" i="5"/>
  <c r="G22" i="5"/>
  <c r="L21" i="5"/>
  <c r="K21" i="5"/>
  <c r="I21" i="5"/>
  <c r="J21" i="5" s="1"/>
  <c r="H21" i="5"/>
  <c r="E21" i="5"/>
  <c r="G21" i="5" s="1"/>
  <c r="J20" i="5"/>
  <c r="G20" i="5"/>
  <c r="J19" i="5"/>
  <c r="G19" i="5"/>
  <c r="J18" i="5"/>
  <c r="G18" i="5"/>
  <c r="J17" i="5"/>
  <c r="G17" i="5"/>
  <c r="J16" i="5"/>
  <c r="G16" i="5"/>
  <c r="J15" i="5"/>
  <c r="G15" i="5"/>
  <c r="J14" i="5"/>
  <c r="G14" i="5"/>
  <c r="J13" i="5"/>
  <c r="G13" i="5"/>
  <c r="J12" i="5"/>
  <c r="G12" i="5"/>
  <c r="L11" i="5"/>
  <c r="K11" i="5"/>
  <c r="K10" i="5" s="1"/>
  <c r="I11" i="5"/>
  <c r="J11" i="5" s="1"/>
  <c r="H11" i="5"/>
  <c r="E11" i="5"/>
  <c r="G11" i="5" s="1"/>
  <c r="H10" i="5"/>
  <c r="F10" i="5"/>
  <c r="M54" i="4"/>
  <c r="L54" i="4"/>
  <c r="K54" i="4"/>
  <c r="M41" i="4"/>
  <c r="M42" i="4"/>
  <c r="M128" i="5" l="1"/>
  <c r="M21" i="5"/>
  <c r="M46" i="5"/>
  <c r="M57" i="5"/>
  <c r="M102" i="5"/>
  <c r="L10" i="5"/>
  <c r="M10" i="5" s="1"/>
  <c r="M194" i="5"/>
  <c r="M341" i="5"/>
  <c r="E10" i="5"/>
  <c r="G10" i="5" s="1"/>
  <c r="I10" i="5"/>
  <c r="J10" i="5" s="1"/>
  <c r="M416" i="4"/>
  <c r="L416" i="4"/>
  <c r="K416" i="4"/>
  <c r="M32" i="4"/>
  <c r="M33" i="4"/>
  <c r="M34" i="4"/>
  <c r="M35" i="4"/>
  <c r="M36" i="4"/>
  <c r="M37" i="4"/>
  <c r="M38" i="4"/>
  <c r="M39" i="4"/>
  <c r="M40" i="4"/>
  <c r="M47" i="4"/>
  <c r="M56" i="4"/>
  <c r="M59" i="4"/>
  <c r="M79" i="4"/>
  <c r="M85" i="4"/>
  <c r="M86" i="4"/>
  <c r="M87" i="4"/>
  <c r="M93" i="4"/>
  <c r="M94" i="4"/>
  <c r="M95" i="4"/>
  <c r="M96" i="4"/>
  <c r="M98" i="4"/>
  <c r="M99" i="4"/>
  <c r="M100" i="4"/>
  <c r="M101" i="4"/>
  <c r="M104" i="4"/>
  <c r="M105" i="4"/>
  <c r="M106" i="4"/>
  <c r="M107" i="4"/>
  <c r="M121" i="4"/>
  <c r="M122" i="4"/>
  <c r="M123" i="4"/>
  <c r="M124" i="4"/>
  <c r="M125" i="4"/>
  <c r="M126" i="4"/>
  <c r="M127" i="4"/>
  <c r="M129" i="4"/>
  <c r="M131" i="4"/>
  <c r="M164" i="4"/>
  <c r="M165" i="4"/>
  <c r="M166" i="4"/>
  <c r="M168" i="4"/>
  <c r="M171" i="4"/>
  <c r="M172" i="4"/>
  <c r="M173" i="4"/>
  <c r="M185" i="4"/>
  <c r="M186" i="4"/>
  <c r="M187" i="4"/>
  <c r="M191" i="4"/>
  <c r="M192" i="4"/>
  <c r="M193" i="4"/>
  <c r="M199" i="4"/>
  <c r="M200" i="4"/>
  <c r="M205" i="4"/>
  <c r="M206" i="4"/>
  <c r="M214" i="4"/>
  <c r="M217" i="4"/>
  <c r="M218" i="4"/>
  <c r="M219" i="4"/>
  <c r="M220" i="4"/>
  <c r="M221" i="4"/>
  <c r="M222" i="4"/>
  <c r="M223" i="4"/>
  <c r="M224" i="4"/>
  <c r="M225" i="4"/>
  <c r="M226" i="4"/>
  <c r="M227" i="4"/>
  <c r="M228" i="4"/>
  <c r="M229" i="4"/>
  <c r="M230" i="4"/>
  <c r="M236" i="4"/>
  <c r="M342" i="4"/>
  <c r="M418" i="4"/>
  <c r="J12" i="4"/>
  <c r="J13" i="4"/>
  <c r="J14" i="4"/>
  <c r="J15" i="4"/>
  <c r="J16" i="4"/>
  <c r="J17" i="4"/>
  <c r="J18" i="4"/>
  <c r="J19" i="4"/>
  <c r="J20" i="4"/>
  <c r="J22" i="4"/>
  <c r="J23" i="4"/>
  <c r="J24" i="4"/>
  <c r="J25" i="4"/>
  <c r="J26" i="4"/>
  <c r="J27" i="4"/>
  <c r="J28" i="4"/>
  <c r="J29" i="4"/>
  <c r="J30" i="4"/>
  <c r="J31" i="4"/>
  <c r="J32" i="4"/>
  <c r="J33" i="4"/>
  <c r="J34" i="4"/>
  <c r="J41" i="4"/>
  <c r="J42" i="4"/>
  <c r="J43" i="4"/>
  <c r="J45" i="4"/>
  <c r="J48" i="4"/>
  <c r="J49" i="4"/>
  <c r="J50" i="4"/>
  <c r="J51" i="4"/>
  <c r="J52" i="4"/>
  <c r="J53" i="4"/>
  <c r="J55" i="4"/>
  <c r="J58" i="4"/>
  <c r="J61" i="4"/>
  <c r="J62" i="4"/>
  <c r="J63" i="4"/>
  <c r="J64" i="4"/>
  <c r="J65" i="4"/>
  <c r="J66" i="4"/>
  <c r="J67" i="4"/>
  <c r="J68" i="4"/>
  <c r="J69" i="4"/>
  <c r="J70" i="4"/>
  <c r="J71" i="4"/>
  <c r="J72" i="4"/>
  <c r="J73" i="4"/>
  <c r="J74" i="4"/>
  <c r="J75" i="4"/>
  <c r="J76" i="4"/>
  <c r="J77" i="4"/>
  <c r="J78" i="4"/>
  <c r="J80" i="4"/>
  <c r="J81" i="4"/>
  <c r="J82" i="4"/>
  <c r="J83" i="4"/>
  <c r="J84" i="4"/>
  <c r="J88" i="4"/>
  <c r="J89" i="4"/>
  <c r="J90" i="4"/>
  <c r="J91" i="4"/>
  <c r="J92" i="4"/>
  <c r="J93" i="4"/>
  <c r="J94" i="4"/>
  <c r="J95" i="4"/>
  <c r="J96" i="4"/>
  <c r="J97" i="4"/>
  <c r="J98" i="4"/>
  <c r="J99" i="4"/>
  <c r="J103" i="4"/>
  <c r="J109" i="4"/>
  <c r="J110" i="4"/>
  <c r="J111" i="4"/>
  <c r="J112" i="4"/>
  <c r="J113" i="4"/>
  <c r="J114" i="4"/>
  <c r="J115" i="4"/>
  <c r="J116" i="4"/>
  <c r="J117" i="4"/>
  <c r="J118" i="4"/>
  <c r="J120" i="4"/>
  <c r="J129" i="4"/>
  <c r="J130" i="4"/>
  <c r="J131" i="4"/>
  <c r="J132"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60" i="4"/>
  <c r="J161" i="4"/>
  <c r="J162" i="4"/>
  <c r="J163" i="4"/>
  <c r="J167" i="4"/>
  <c r="J170" i="4"/>
  <c r="J172" i="4"/>
  <c r="J173" i="4"/>
  <c r="J175" i="4"/>
  <c r="J176" i="4"/>
  <c r="J178" i="4"/>
  <c r="J179" i="4"/>
  <c r="J180" i="4"/>
  <c r="J181" i="4"/>
  <c r="J182" i="4"/>
  <c r="J183" i="4"/>
  <c r="J184" i="4"/>
  <c r="J189" i="4"/>
  <c r="J190" i="4"/>
  <c r="J195" i="4"/>
  <c r="J196" i="4"/>
  <c r="J197" i="4"/>
  <c r="J198" i="4"/>
  <c r="J201" i="4"/>
  <c r="J202" i="4"/>
  <c r="J203" i="4"/>
  <c r="J204" i="4"/>
  <c r="J207" i="4"/>
  <c r="J208" i="4"/>
  <c r="J210" i="4"/>
  <c r="J211" i="4"/>
  <c r="J212" i="4"/>
  <c r="J213" i="4"/>
  <c r="J215" i="4"/>
  <c r="J216" i="4"/>
  <c r="J231" i="4"/>
  <c r="J232" i="4"/>
  <c r="J234" i="4"/>
  <c r="J235" i="4"/>
  <c r="J237" i="4"/>
  <c r="J239" i="4"/>
  <c r="J240" i="4"/>
  <c r="J241" i="4"/>
  <c r="J242" i="4"/>
  <c r="J243" i="4"/>
  <c r="J244" i="4"/>
  <c r="J245" i="4"/>
  <c r="J246" i="4"/>
  <c r="J247" i="4"/>
  <c r="J249" i="4"/>
  <c r="J250" i="4"/>
  <c r="J251" i="4"/>
  <c r="J252" i="4"/>
  <c r="J253" i="4"/>
  <c r="J254" i="4"/>
  <c r="J255" i="4"/>
  <c r="J256" i="4"/>
  <c r="J257" i="4"/>
  <c r="J258" i="4"/>
  <c r="J259" i="4"/>
  <c r="J260" i="4"/>
  <c r="J261" i="4"/>
  <c r="J262" i="4"/>
  <c r="J263" i="4"/>
  <c r="J264" i="4"/>
  <c r="J265" i="4"/>
  <c r="J266" i="4"/>
  <c r="J267" i="4"/>
  <c r="J268" i="4"/>
  <c r="J270" i="4"/>
  <c r="J271" i="4"/>
  <c r="J272" i="4"/>
  <c r="J273" i="4"/>
  <c r="J274" i="4"/>
  <c r="J275" i="4"/>
  <c r="J276" i="4"/>
  <c r="J277" i="4"/>
  <c r="J278" i="4"/>
  <c r="J279" i="4"/>
  <c r="J280" i="4"/>
  <c r="J281" i="4"/>
  <c r="J282" i="4"/>
  <c r="J283" i="4"/>
  <c r="J284" i="4"/>
  <c r="J285" i="4"/>
  <c r="J286" i="4"/>
  <c r="J287" i="4"/>
  <c r="J288" i="4"/>
  <c r="J289" i="4"/>
  <c r="J290" i="4"/>
  <c r="J291" i="4"/>
  <c r="J292" i="4"/>
  <c r="J294" i="4"/>
  <c r="J295" i="4"/>
  <c r="J296" i="4"/>
  <c r="J297" i="4"/>
  <c r="J298" i="4"/>
  <c r="J299" i="4"/>
  <c r="J300"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3" i="4"/>
  <c r="J344" i="4"/>
  <c r="J345" i="4"/>
  <c r="J346" i="4"/>
  <c r="J347" i="4"/>
  <c r="J348" i="4"/>
  <c r="J349" i="4"/>
  <c r="J350" i="4"/>
  <c r="J351" i="4"/>
  <c r="J352" i="4"/>
  <c r="J353" i="4"/>
  <c r="J354" i="4"/>
  <c r="J355" i="4"/>
  <c r="J356" i="4"/>
  <c r="J357" i="4"/>
  <c r="J358" i="4"/>
  <c r="J359" i="4"/>
  <c r="J360" i="4"/>
  <c r="J361" i="4"/>
  <c r="J363" i="4"/>
  <c r="J364" i="4"/>
  <c r="J365" i="4"/>
  <c r="J366" i="4"/>
  <c r="J367" i="4"/>
  <c r="J368" i="4"/>
  <c r="J369" i="4"/>
  <c r="J370" i="4"/>
  <c r="J371" i="4"/>
  <c r="J372" i="4"/>
  <c r="J373" i="4"/>
  <c r="J374" i="4"/>
  <c r="J375" i="4"/>
  <c r="J376" i="4"/>
  <c r="J377" i="4"/>
  <c r="J378" i="4"/>
  <c r="J379" i="4"/>
  <c r="J380" i="4"/>
  <c r="J382" i="4"/>
  <c r="J384" i="4"/>
  <c r="J385" i="4"/>
  <c r="J386" i="4"/>
  <c r="J387" i="4"/>
  <c r="J388" i="4"/>
  <c r="J389" i="4"/>
  <c r="J390" i="4"/>
  <c r="J391" i="4"/>
  <c r="J392" i="4"/>
  <c r="J393" i="4"/>
  <c r="J394" i="4"/>
  <c r="J395" i="4"/>
  <c r="J397" i="4"/>
  <c r="J398" i="4"/>
  <c r="J399" i="4"/>
  <c r="J400" i="4"/>
  <c r="J401" i="4"/>
  <c r="J402" i="4"/>
  <c r="J403" i="4"/>
  <c r="J405" i="4"/>
  <c r="J406" i="4"/>
  <c r="J407" i="4"/>
  <c r="J408" i="4"/>
  <c r="J409" i="4"/>
  <c r="J411" i="4"/>
  <c r="J413" i="4"/>
  <c r="J414" i="4"/>
  <c r="J415" i="4"/>
  <c r="J417" i="4"/>
  <c r="G12" i="4"/>
  <c r="G13" i="4"/>
  <c r="G14" i="4"/>
  <c r="G15" i="4"/>
  <c r="G16" i="4"/>
  <c r="G17" i="4"/>
  <c r="G18" i="4"/>
  <c r="G19" i="4"/>
  <c r="G20" i="4"/>
  <c r="G22" i="4"/>
  <c r="G23" i="4"/>
  <c r="G24" i="4"/>
  <c r="G25" i="4"/>
  <c r="G26" i="4"/>
  <c r="G27" i="4"/>
  <c r="G28" i="4"/>
  <c r="G29" i="4"/>
  <c r="G30" i="4"/>
  <c r="G31" i="4"/>
  <c r="G32" i="4"/>
  <c r="G33" i="4"/>
  <c r="G34" i="4"/>
  <c r="G35" i="4"/>
  <c r="G36" i="4"/>
  <c r="G37" i="4"/>
  <c r="G38" i="4"/>
  <c r="G39" i="4"/>
  <c r="G41" i="4"/>
  <c r="G42" i="4"/>
  <c r="G45" i="4"/>
  <c r="G48" i="4"/>
  <c r="G49" i="4"/>
  <c r="G50" i="4"/>
  <c r="G51" i="4"/>
  <c r="G52" i="4"/>
  <c r="G53" i="4"/>
  <c r="G56" i="4"/>
  <c r="G58" i="4"/>
  <c r="G59" i="4"/>
  <c r="G61" i="4"/>
  <c r="G62" i="4"/>
  <c r="G63" i="4"/>
  <c r="G64" i="4"/>
  <c r="G65" i="4"/>
  <c r="G66" i="4"/>
  <c r="G67" i="4"/>
  <c r="G68" i="4"/>
  <c r="G69" i="4"/>
  <c r="G70" i="4"/>
  <c r="G71" i="4"/>
  <c r="G72" i="4"/>
  <c r="G73" i="4"/>
  <c r="G74" i="4"/>
  <c r="G75" i="4"/>
  <c r="G76" i="4"/>
  <c r="G77" i="4"/>
  <c r="G79" i="4"/>
  <c r="G80" i="4"/>
  <c r="G81" i="4"/>
  <c r="G82" i="4"/>
  <c r="G83" i="4"/>
  <c r="G84" i="4"/>
  <c r="G85" i="4"/>
  <c r="G86" i="4"/>
  <c r="G88" i="4"/>
  <c r="G89" i="4"/>
  <c r="G90" i="4"/>
  <c r="G91" i="4"/>
  <c r="G92" i="4"/>
  <c r="G93" i="4"/>
  <c r="G94" i="4"/>
  <c r="G95" i="4"/>
  <c r="G96" i="4"/>
  <c r="G97" i="4"/>
  <c r="G98" i="4"/>
  <c r="G99" i="4"/>
  <c r="G100" i="4"/>
  <c r="G101" i="4"/>
  <c r="G103" i="4"/>
  <c r="G104" i="4"/>
  <c r="G105" i="4"/>
  <c r="G106" i="4"/>
  <c r="G107" i="4"/>
  <c r="G109" i="4"/>
  <c r="G110" i="4"/>
  <c r="G111" i="4"/>
  <c r="G112" i="4"/>
  <c r="G113" i="4"/>
  <c r="G114" i="4"/>
  <c r="G115" i="4"/>
  <c r="G116" i="4"/>
  <c r="G117" i="4"/>
  <c r="G118" i="4"/>
  <c r="G121" i="4"/>
  <c r="G122" i="4"/>
  <c r="G123" i="4"/>
  <c r="G124" i="4"/>
  <c r="G125" i="4"/>
  <c r="G126" i="4"/>
  <c r="G127" i="4"/>
  <c r="G130" i="4"/>
  <c r="G132"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64" i="4"/>
  <c r="G165" i="4"/>
  <c r="G166" i="4"/>
  <c r="G167" i="4"/>
  <c r="G168" i="4"/>
  <c r="G171" i="4"/>
  <c r="G172" i="4"/>
  <c r="G173" i="4"/>
  <c r="G175" i="4"/>
  <c r="G176" i="4"/>
  <c r="G178" i="4"/>
  <c r="G179" i="4"/>
  <c r="G180" i="4"/>
  <c r="G181" i="4"/>
  <c r="G182" i="4"/>
  <c r="G183" i="4"/>
  <c r="G184" i="4"/>
  <c r="G185" i="4"/>
  <c r="G187" i="4"/>
  <c r="G189" i="4"/>
  <c r="G190" i="4"/>
  <c r="G191" i="4"/>
  <c r="G192" i="4"/>
  <c r="G193" i="4"/>
  <c r="G195" i="4"/>
  <c r="G196" i="4"/>
  <c r="G197" i="4"/>
  <c r="G198" i="4"/>
  <c r="G199" i="4"/>
  <c r="G200" i="4"/>
  <c r="G201" i="4"/>
  <c r="G203" i="4"/>
  <c r="G205" i="4"/>
  <c r="G206" i="4"/>
  <c r="G207" i="4"/>
  <c r="G214" i="4"/>
  <c r="G215" i="4"/>
  <c r="G216" i="4"/>
  <c r="G217" i="4"/>
  <c r="G218" i="4"/>
  <c r="G219" i="4"/>
  <c r="G220" i="4"/>
  <c r="G221" i="4"/>
  <c r="G222" i="4"/>
  <c r="G223" i="4"/>
  <c r="G224" i="4"/>
  <c r="G225" i="4"/>
  <c r="G226" i="4"/>
  <c r="G227" i="4"/>
  <c r="G228" i="4"/>
  <c r="G229" i="4"/>
  <c r="G230" i="4"/>
  <c r="G231" i="4"/>
  <c r="G232" i="4"/>
  <c r="G234" i="4"/>
  <c r="G235" i="4"/>
  <c r="G236" i="4"/>
  <c r="G237" i="4"/>
  <c r="G239" i="4"/>
  <c r="G240" i="4"/>
  <c r="G241" i="4"/>
  <c r="G242" i="4"/>
  <c r="G243" i="4"/>
  <c r="G244" i="4"/>
  <c r="G245" i="4"/>
  <c r="G246" i="4"/>
  <c r="G247" i="4"/>
  <c r="G249" i="4"/>
  <c r="G250" i="4"/>
  <c r="G251" i="4"/>
  <c r="G252" i="4"/>
  <c r="G253" i="4"/>
  <c r="G254" i="4"/>
  <c r="G255" i="4"/>
  <c r="G256" i="4"/>
  <c r="G257" i="4"/>
  <c r="G258" i="4"/>
  <c r="G259" i="4"/>
  <c r="G260" i="4"/>
  <c r="G261" i="4"/>
  <c r="G262" i="4"/>
  <c r="G263" i="4"/>
  <c r="G264" i="4"/>
  <c r="G265" i="4"/>
  <c r="G266" i="4"/>
  <c r="G267" i="4"/>
  <c r="G268" i="4"/>
  <c r="G270" i="4"/>
  <c r="G271" i="4"/>
  <c r="G272" i="4"/>
  <c r="G273" i="4"/>
  <c r="G274" i="4"/>
  <c r="G275" i="4"/>
  <c r="G276" i="4"/>
  <c r="G277" i="4"/>
  <c r="G278" i="4"/>
  <c r="G279" i="4"/>
  <c r="G280" i="4"/>
  <c r="G281" i="4"/>
  <c r="G282" i="4"/>
  <c r="G283" i="4"/>
  <c r="G284" i="4"/>
  <c r="G285" i="4"/>
  <c r="G286" i="4"/>
  <c r="G287" i="4"/>
  <c r="G288" i="4"/>
  <c r="G289" i="4"/>
  <c r="G290" i="4"/>
  <c r="G291" i="4"/>
  <c r="G292" i="4"/>
  <c r="G294" i="4"/>
  <c r="G295" i="4"/>
  <c r="G296" i="4"/>
  <c r="G297" i="4"/>
  <c r="G298" i="4"/>
  <c r="G299" i="4"/>
  <c r="G300"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3" i="4"/>
  <c r="G344" i="4"/>
  <c r="G345" i="4"/>
  <c r="G346" i="4"/>
  <c r="G347" i="4"/>
  <c r="G348" i="4"/>
  <c r="G349" i="4"/>
  <c r="G350" i="4"/>
  <c r="G351" i="4"/>
  <c r="G352" i="4"/>
  <c r="G353" i="4"/>
  <c r="G354" i="4"/>
  <c r="G355" i="4"/>
  <c r="G356" i="4"/>
  <c r="G357" i="4"/>
  <c r="G358" i="4"/>
  <c r="G359" i="4"/>
  <c r="G360" i="4"/>
  <c r="G361" i="4"/>
  <c r="G363" i="4"/>
  <c r="G364" i="4"/>
  <c r="G365" i="4"/>
  <c r="G366" i="4"/>
  <c r="G367" i="4"/>
  <c r="G368" i="4"/>
  <c r="G369" i="4"/>
  <c r="G370" i="4"/>
  <c r="G371" i="4"/>
  <c r="G372" i="4"/>
  <c r="G373" i="4"/>
  <c r="G374" i="4"/>
  <c r="G375" i="4"/>
  <c r="G376" i="4"/>
  <c r="G377" i="4"/>
  <c r="G378" i="4"/>
  <c r="G379" i="4"/>
  <c r="G380" i="4"/>
  <c r="G382" i="4"/>
  <c r="G384" i="4"/>
  <c r="G385" i="4"/>
  <c r="G386" i="4"/>
  <c r="G387" i="4"/>
  <c r="G388" i="4"/>
  <c r="G389" i="4"/>
  <c r="G390" i="4"/>
  <c r="G391" i="4"/>
  <c r="G392" i="4"/>
  <c r="G393" i="4"/>
  <c r="G394" i="4"/>
  <c r="G395" i="4"/>
  <c r="G397" i="4"/>
  <c r="G398" i="4"/>
  <c r="G399" i="4"/>
  <c r="G400" i="4"/>
  <c r="G401" i="4"/>
  <c r="G402" i="4"/>
  <c r="G403" i="4"/>
  <c r="G405" i="4"/>
  <c r="G406" i="4"/>
  <c r="G407" i="4"/>
  <c r="G408" i="4"/>
  <c r="G409" i="4"/>
  <c r="G411" i="4"/>
  <c r="G413" i="4"/>
  <c r="F412" i="4" l="1"/>
  <c r="H412" i="4"/>
  <c r="I412" i="4"/>
  <c r="E412" i="4"/>
  <c r="F410" i="4"/>
  <c r="H410" i="4"/>
  <c r="I410" i="4"/>
  <c r="E410" i="4"/>
  <c r="F404" i="4"/>
  <c r="H404" i="4"/>
  <c r="I404" i="4"/>
  <c r="E404" i="4"/>
  <c r="F396" i="4"/>
  <c r="H396" i="4"/>
  <c r="I396" i="4"/>
  <c r="E396" i="4"/>
  <c r="F383" i="4"/>
  <c r="H383" i="4"/>
  <c r="I383" i="4"/>
  <c r="E383" i="4"/>
  <c r="F381" i="4"/>
  <c r="H381" i="4"/>
  <c r="I381" i="4"/>
  <c r="E381" i="4"/>
  <c r="F362" i="4"/>
  <c r="H362" i="4"/>
  <c r="I362" i="4"/>
  <c r="E362" i="4"/>
  <c r="K341" i="4"/>
  <c r="L341" i="4"/>
  <c r="M341" i="4" s="1"/>
  <c r="F341" i="4"/>
  <c r="H341" i="4"/>
  <c r="I341" i="4"/>
  <c r="E341" i="4"/>
  <c r="F301" i="4"/>
  <c r="F10" i="4" s="1"/>
  <c r="H301" i="4"/>
  <c r="I301" i="4"/>
  <c r="I10" i="4" s="1"/>
  <c r="E301" i="4"/>
  <c r="E10" i="4" s="1"/>
  <c r="F293" i="4"/>
  <c r="H293" i="4"/>
  <c r="I293" i="4"/>
  <c r="E293" i="4"/>
  <c r="F269" i="4"/>
  <c r="H269" i="4"/>
  <c r="I269" i="4"/>
  <c r="E269" i="4"/>
  <c r="F248" i="4"/>
  <c r="H248" i="4"/>
  <c r="I248" i="4"/>
  <c r="E248" i="4"/>
  <c r="F238" i="4"/>
  <c r="H238" i="4"/>
  <c r="I238" i="4"/>
  <c r="E238" i="4"/>
  <c r="F233" i="4"/>
  <c r="H233" i="4"/>
  <c r="I233" i="4"/>
  <c r="K233" i="4"/>
  <c r="L233" i="4"/>
  <c r="E233" i="4"/>
  <c r="F209" i="4"/>
  <c r="H209" i="4"/>
  <c r="I209" i="4"/>
  <c r="K209" i="4"/>
  <c r="L209" i="4"/>
  <c r="E209" i="4"/>
  <c r="F194" i="4"/>
  <c r="H194" i="4"/>
  <c r="I194" i="4"/>
  <c r="K194" i="4"/>
  <c r="L194" i="4"/>
  <c r="E194" i="4"/>
  <c r="F188" i="4"/>
  <c r="H188" i="4"/>
  <c r="I188" i="4"/>
  <c r="K188" i="4"/>
  <c r="L188" i="4"/>
  <c r="E188" i="4"/>
  <c r="F177" i="4"/>
  <c r="H177" i="4"/>
  <c r="I177" i="4"/>
  <c r="K177" i="4"/>
  <c r="L177" i="4"/>
  <c r="E177" i="4"/>
  <c r="F174" i="4"/>
  <c r="H174" i="4"/>
  <c r="I174" i="4"/>
  <c r="K174" i="4"/>
  <c r="L174" i="4"/>
  <c r="E174" i="4"/>
  <c r="F169" i="4"/>
  <c r="H169" i="4"/>
  <c r="I169" i="4"/>
  <c r="K169" i="4"/>
  <c r="L169" i="4"/>
  <c r="E169" i="4"/>
  <c r="F159" i="4"/>
  <c r="H159" i="4"/>
  <c r="I159" i="4"/>
  <c r="K159" i="4"/>
  <c r="L159" i="4"/>
  <c r="E159" i="4"/>
  <c r="F133" i="4"/>
  <c r="H133" i="4"/>
  <c r="I133" i="4"/>
  <c r="K133" i="4"/>
  <c r="L133" i="4"/>
  <c r="E133" i="4"/>
  <c r="F128" i="4"/>
  <c r="H128" i="4"/>
  <c r="I128" i="4"/>
  <c r="K128" i="4"/>
  <c r="L128" i="4"/>
  <c r="E128" i="4"/>
  <c r="F119" i="4"/>
  <c r="H119" i="4"/>
  <c r="I119" i="4"/>
  <c r="K119" i="4"/>
  <c r="L119" i="4"/>
  <c r="E119" i="4"/>
  <c r="F108" i="4"/>
  <c r="H108" i="4"/>
  <c r="I108" i="4"/>
  <c r="K108" i="4"/>
  <c r="L108" i="4"/>
  <c r="E108" i="4"/>
  <c r="F102" i="4"/>
  <c r="H102" i="4"/>
  <c r="I102" i="4"/>
  <c r="K102" i="4"/>
  <c r="L102" i="4"/>
  <c r="E102" i="4"/>
  <c r="F60" i="4"/>
  <c r="H60" i="4"/>
  <c r="I60" i="4"/>
  <c r="K60" i="4"/>
  <c r="L60" i="4"/>
  <c r="E60" i="4"/>
  <c r="F57" i="4"/>
  <c r="H57" i="4"/>
  <c r="I57" i="4"/>
  <c r="K57" i="4"/>
  <c r="L57" i="4"/>
  <c r="E57" i="4"/>
  <c r="I54" i="4"/>
  <c r="H54" i="4"/>
  <c r="F54" i="4"/>
  <c r="E54" i="4"/>
  <c r="F46" i="4"/>
  <c r="H46" i="4"/>
  <c r="I46" i="4"/>
  <c r="K46" i="4"/>
  <c r="L46" i="4"/>
  <c r="E46" i="4"/>
  <c r="F44" i="4"/>
  <c r="H44" i="4"/>
  <c r="I44" i="4"/>
  <c r="K44" i="4"/>
  <c r="L44" i="4"/>
  <c r="E44" i="4"/>
  <c r="F21" i="4"/>
  <c r="H21" i="4"/>
  <c r="I21" i="4"/>
  <c r="K21" i="4"/>
  <c r="K10" i="4" s="1"/>
  <c r="L21" i="4"/>
  <c r="L10" i="4" s="1"/>
  <c r="E21" i="4"/>
  <c r="F11" i="4"/>
  <c r="H11" i="4"/>
  <c r="I11" i="4"/>
  <c r="K11" i="4"/>
  <c r="L11" i="4"/>
  <c r="E11" i="4"/>
  <c r="H10" i="4" l="1"/>
  <c r="J10" i="4" s="1"/>
  <c r="M10" i="4"/>
  <c r="J11" i="4"/>
  <c r="G10" i="4"/>
  <c r="G11" i="4"/>
  <c r="M21" i="4"/>
  <c r="J21" i="4"/>
  <c r="G21" i="4"/>
  <c r="J44" i="4"/>
  <c r="G44" i="4"/>
  <c r="M46" i="4"/>
  <c r="J46" i="4"/>
  <c r="G46" i="4"/>
  <c r="G54" i="4"/>
  <c r="J54" i="4"/>
  <c r="M57" i="4"/>
  <c r="J57" i="4"/>
  <c r="G57" i="4"/>
  <c r="M60" i="4"/>
  <c r="J60" i="4"/>
  <c r="G60" i="4"/>
  <c r="M102" i="4"/>
  <c r="J102" i="4"/>
  <c r="G102" i="4"/>
  <c r="J108" i="4"/>
  <c r="G108" i="4"/>
  <c r="M119" i="4"/>
  <c r="J119" i="4"/>
  <c r="G119" i="4"/>
  <c r="M128" i="4"/>
  <c r="J128" i="4"/>
  <c r="G128" i="4"/>
  <c r="J133" i="4"/>
  <c r="G133" i="4"/>
  <c r="M159" i="4"/>
  <c r="J159" i="4"/>
  <c r="G159" i="4"/>
  <c r="M169" i="4"/>
  <c r="J169" i="4"/>
  <c r="G169" i="4"/>
  <c r="J174" i="4"/>
  <c r="G174" i="4"/>
  <c r="M177" i="4"/>
  <c r="J177" i="4"/>
  <c r="G177" i="4"/>
  <c r="M188" i="4"/>
  <c r="J188" i="4"/>
  <c r="G188" i="4"/>
  <c r="M194" i="4"/>
  <c r="J194" i="4"/>
  <c r="G194" i="4"/>
  <c r="M209" i="4"/>
  <c r="J209" i="4"/>
  <c r="G209" i="4"/>
  <c r="M233" i="4"/>
  <c r="J233" i="4"/>
  <c r="G233" i="4"/>
  <c r="J238" i="4"/>
  <c r="G238" i="4"/>
  <c r="J248" i="4"/>
  <c r="G248" i="4"/>
  <c r="J269" i="4"/>
  <c r="G269" i="4"/>
  <c r="J293" i="4"/>
  <c r="G293" i="4"/>
  <c r="J301" i="4"/>
  <c r="G301" i="4"/>
  <c r="J341" i="4"/>
  <c r="G341" i="4"/>
  <c r="J362" i="4"/>
  <c r="G362" i="4"/>
  <c r="J381" i="4"/>
  <c r="G381" i="4"/>
  <c r="J383" i="4"/>
  <c r="G383" i="4"/>
  <c r="J396" i="4"/>
  <c r="G396" i="4"/>
  <c r="J404" i="4"/>
  <c r="G404" i="4"/>
  <c r="J410" i="4"/>
  <c r="G410" i="4"/>
  <c r="J412" i="4"/>
  <c r="G412" i="4"/>
</calcChain>
</file>

<file path=xl/sharedStrings.xml><?xml version="1.0" encoding="utf-8"?>
<sst xmlns="http://schemas.openxmlformats.org/spreadsheetml/2006/main" count="6229" uniqueCount="479">
  <si>
    <t>Управление финансов администрации Тонкинского муниципального района Нижегородской области</t>
  </si>
  <si>
    <t>(наименование органа, организующего исполнение бюджета)</t>
  </si>
  <si>
    <t xml:space="preserve"> на 01.11.2019 г.</t>
  </si>
  <si>
    <t>Бюджет: Бюджет Тонкинского муниципального района Нижегородской области</t>
  </si>
  <si>
    <t>Тип бланка расходов: Смета</t>
  </si>
  <si>
    <t>КВФО: 1</t>
  </si>
  <si>
    <t>КФСР</t>
  </si>
  <si>
    <t>КЦСР</t>
  </si>
  <si>
    <t>Наименование КЦСР</t>
  </si>
  <si>
    <t>КВР</t>
  </si>
  <si>
    <t>Ассигнования 2019 год</t>
  </si>
  <si>
    <t>Всего выбытий (бух.уч.)</t>
  </si>
  <si>
    <t>Итого</t>
  </si>
  <si>
    <t>0103</t>
  </si>
  <si>
    <t>7770100190</t>
  </si>
  <si>
    <t>Обеспечение муниципальных органов</t>
  </si>
  <si>
    <t>121</t>
  </si>
  <si>
    <t>122</t>
  </si>
  <si>
    <t>123</t>
  </si>
  <si>
    <t>129</t>
  </si>
  <si>
    <t>242</t>
  </si>
  <si>
    <t>244</t>
  </si>
  <si>
    <t>853</t>
  </si>
  <si>
    <t>7770112000</t>
  </si>
  <si>
    <t>Депутаты представительного органа муниципального образования</t>
  </si>
  <si>
    <t>0104</t>
  </si>
  <si>
    <t>0220273060</t>
  </si>
  <si>
    <t>Субвенция на осуществление полномочий по организации и осуществлению деятельности по опеке и попечительству в отношении совершеннолетних граждан</t>
  </si>
  <si>
    <t>1340173040</t>
  </si>
  <si>
    <t>Субвенции на осуществление полномочий по созданию и организации деятельности муниципальных комиссий по делам несовершеннолетних и защите их прав</t>
  </si>
  <si>
    <t>7770108000</t>
  </si>
  <si>
    <t>Глава администрации (исполнительно-распорядительного органа муниципального образования)</t>
  </si>
  <si>
    <t>540</t>
  </si>
  <si>
    <t>0105</t>
  </si>
  <si>
    <t>7770151200</t>
  </si>
  <si>
    <t>Субвенция бюджетам муниципальных районов и городских округов Нижегородской области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</si>
  <si>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0106</t>
  </si>
  <si>
    <t>1040100190</t>
  </si>
  <si>
    <t>Обеспечение деятельности муниципальных органов</t>
  </si>
  <si>
    <t>0107</t>
  </si>
  <si>
    <t>7770900007</t>
  </si>
  <si>
    <t>Расходы на проведение выборов и референдумов</t>
  </si>
  <si>
    <t>0111</t>
  </si>
  <si>
    <t>1010427000</t>
  </si>
  <si>
    <t>Резервный фонд администрации Тонкинского муниципального района Нижегородской области</t>
  </si>
  <si>
    <t>870</t>
  </si>
  <si>
    <t>0113</t>
  </si>
  <si>
    <t>0910129010</t>
  </si>
  <si>
    <t>Мероприятия по организации учета, разграничения и перераспределения муниципального имущества Тонкинского муниципального района Нижегородской области</t>
  </si>
  <si>
    <t>0910229020</t>
  </si>
  <si>
    <t>Мероприятия по проведению топографической съемки, инвентаризации и паспортизации муниципального имущества, приобретение в муниципальную собственность объектов недвижимости и земельных участков</t>
  </si>
  <si>
    <t>811</t>
  </si>
  <si>
    <t>0910529050</t>
  </si>
  <si>
    <t>Повышение эффективности управления муниципальным имуществом</t>
  </si>
  <si>
    <t>0920100190</t>
  </si>
  <si>
    <t>1010527010</t>
  </si>
  <si>
    <t>Организация исполнения районного бюджета</t>
  </si>
  <si>
    <t>1030940010</t>
  </si>
  <si>
    <t>Мероприятия по повышению эффективности бюджетных расходов</t>
  </si>
  <si>
    <t>1210325110</t>
  </si>
  <si>
    <t>Мероприятия по обеспечению пожарной безопасности</t>
  </si>
  <si>
    <t>1320124930</t>
  </si>
  <si>
    <t>Мероприятия по противодействию злоупотреблению наркотикам</t>
  </si>
  <si>
    <t>1330224940</t>
  </si>
  <si>
    <t>Мероприятия по профилактике преступлений и иных правонарушений</t>
  </si>
  <si>
    <t>1330424940</t>
  </si>
  <si>
    <t>1510125180</t>
  </si>
  <si>
    <t>Повышение квалификации муниципальных служащих, участие в конкурсах и других мероприятиях, способствующих повышению квалификации кадров</t>
  </si>
  <si>
    <t>1510125190</t>
  </si>
  <si>
    <t>Направление на обучение специалистов за счет средств районного бюджета</t>
  </si>
  <si>
    <t>7770200590</t>
  </si>
  <si>
    <t>Расходы на обеспечение деятельности муниципальных учреждений, подведомственных ОМСУ</t>
  </si>
  <si>
    <t>111</t>
  </si>
  <si>
    <t>112</t>
  </si>
  <si>
    <t>119</t>
  </si>
  <si>
    <t>851</t>
  </si>
  <si>
    <t>852</t>
  </si>
  <si>
    <t>7770896000</t>
  </si>
  <si>
    <t>Прочие выплаты по обязательствам Тонкинского муниципального района Нижегородской области</t>
  </si>
  <si>
    <t>0203</t>
  </si>
  <si>
    <t>7770651180</t>
  </si>
  <si>
    <t>Субвенции на обеспечение поселений, входящих в состав муниципальных районов Нижегородской области, субвенциями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</si>
  <si>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530</t>
  </si>
  <si>
    <t>0309</t>
  </si>
  <si>
    <t>1250100590</t>
  </si>
  <si>
    <t>Обеспечение деятельности Единой дежурно -диспетчерской службы</t>
  </si>
  <si>
    <t>1250225120</t>
  </si>
  <si>
    <t>Резервный фонд администрации Тонкинского муниципального района Нижегородской области для предупреждения и ликвидации чрезвычайных ситуаций и последствий стихийных бедствий</t>
  </si>
  <si>
    <t>321</t>
  </si>
  <si>
    <t>1250325300</t>
  </si>
  <si>
    <t>Противопаводковые мероприятия</t>
  </si>
  <si>
    <t>1260325130</t>
  </si>
  <si>
    <t>Обеспечение функционирования канала связи автоматизированной системы централизованного оповещения</t>
  </si>
  <si>
    <t>0310</t>
  </si>
  <si>
    <t>0401</t>
  </si>
  <si>
    <t>0500129910</t>
  </si>
  <si>
    <t>Мероприятия по организации оплачиваемых общественных работ</t>
  </si>
  <si>
    <t>0500229920</t>
  </si>
  <si>
    <t>Мероприятия по организации временной занятости несовершеннолетних граждан в возрасте от 14 до 18 лет</t>
  </si>
  <si>
    <t>0405</t>
  </si>
  <si>
    <t>0810173260</t>
  </si>
  <si>
    <t>Субвенции на возмещение части затрат на приобретение элитных семян за счет средств областного бюджета</t>
  </si>
  <si>
    <t>0810173300</t>
  </si>
  <si>
    <t>Субвенции на оказание несвязанной поддержки сельскохозяйственным товаропроизводителям в области растениеводства за счет средств областного бюджета</t>
  </si>
  <si>
    <t>08101R5410</t>
  </si>
  <si>
    <t>Субвенции на оказание несвязанной поддержки сельскохозяйственным товаропроизводителям в области растениеводства</t>
  </si>
  <si>
    <t>08101R5430</t>
  </si>
  <si>
    <t>Оказание содействия достижению целевых показателей реализации региональных программ развития агропромышленного комплекса</t>
  </si>
  <si>
    <t>0810228100</t>
  </si>
  <si>
    <t>Субсидии на увеличение поголовья ЛПХ за счет райбюджета</t>
  </si>
  <si>
    <t>0810273270</t>
  </si>
  <si>
    <t>Субвенции на поддержку племенного животноводства за счет средств областного бюджета</t>
  </si>
  <si>
    <t>0810273290</t>
  </si>
  <si>
    <t>Субвенции на возмещение части затрат сельскохозяйственных товаропроизводителей на 1 кг реализованного и (или) отгруженного на собственную переработку молока за счет средств областного бюджета</t>
  </si>
  <si>
    <t>08102R5420</t>
  </si>
  <si>
    <t>Повышение продуктивности в молочном скотоводстве</t>
  </si>
  <si>
    <t>0810373280</t>
  </si>
  <si>
    <t>Субвенции на возмещение части процентной ставки по долгосрочным, среднесрочным и краткосрочным кредитам, взятыми малыми формами хозяйствования, за счет средств областного бюджета</t>
  </si>
  <si>
    <t>08103R5430</t>
  </si>
  <si>
    <t>Субвенции на возмещение части процентной ставки по долгосрочным, среднесрочным и краткосрочным кредитам, взятыми малыми формами хозяйствования</t>
  </si>
  <si>
    <t>0810928100</t>
  </si>
  <si>
    <t>Реализация мероприятий, направленных на развитие сельского хозяйства, пищевой и перерабатывающей промышленности</t>
  </si>
  <si>
    <t>360</t>
  </si>
  <si>
    <t>0811073220</t>
  </si>
  <si>
    <t>Субвенции на возмещение части затрат на приобретение оборудования и техники за счет средств областного бюджета</t>
  </si>
  <si>
    <t>0811128100</t>
  </si>
  <si>
    <t>0811128200</t>
  </si>
  <si>
    <t>Ежемесячная доплата к заработной плате молодых специалистов</t>
  </si>
  <si>
    <t>0830228101</t>
  </si>
  <si>
    <t>Софинансирование мероприятий по отлову и содержанию безнадзорных животных</t>
  </si>
  <si>
    <t>0830273310</t>
  </si>
  <si>
    <t>Субвенции на осуществление полномочий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отлова и содержания безнадзорных животных</t>
  </si>
  <si>
    <t>0840100190</t>
  </si>
  <si>
    <t>Расходы на обеспечение муниципальных органов</t>
  </si>
  <si>
    <t>0840173030</t>
  </si>
  <si>
    <t>Субвенции на осуществление государственных полномочий по поддержке сельскохозяйственного производства</t>
  </si>
  <si>
    <t>0406</t>
  </si>
  <si>
    <t>12103S2600</t>
  </si>
  <si>
    <t>Софинансирование к областной субсидии на реализацию проекта по поддержке местных инициатив</t>
  </si>
  <si>
    <t>7770809000</t>
  </si>
  <si>
    <t>Мероприятия в области водного хозяйства</t>
  </si>
  <si>
    <t>77708S2600</t>
  </si>
  <si>
    <t>Субсидии на реализацию проекта по поддержке местных инициатив (водное хозяйство)</t>
  </si>
  <si>
    <t>0409</t>
  </si>
  <si>
    <t>77704S2600</t>
  </si>
  <si>
    <t>Софинансирование на реализацию проекта по поддержке местных инициатив (дорожное хозяйство)</t>
  </si>
  <si>
    <t>0410</t>
  </si>
  <si>
    <t>12603S2370</t>
  </si>
  <si>
    <t>Субсидии на реконструкцию муницпального сегмента региональной автоматизированной системы централизованного оповещения населения Нижегородской области</t>
  </si>
  <si>
    <t>77708S2300</t>
  </si>
  <si>
    <t>Субсидия на обеспечение доступа к системе электронного документооборота</t>
  </si>
  <si>
    <t>0412</t>
  </si>
  <si>
    <t>0420100190</t>
  </si>
  <si>
    <t>1100229030</t>
  </si>
  <si>
    <t>Гранты на развитие субъектов МСП</t>
  </si>
  <si>
    <t>634</t>
  </si>
  <si>
    <t>1100329030</t>
  </si>
  <si>
    <t>Обеспечение деятельности и совершенствование работы (в том числе внедрение новых услуг) АНО "Тонкинский центр развития бизнеса"</t>
  </si>
  <si>
    <t>631</t>
  </si>
  <si>
    <t>0501</t>
  </si>
  <si>
    <t>032F367483</t>
  </si>
  <si>
    <t>Субсидии на обеспечение мероприятий по переселению граждан из аварийного жилищного фонда за счет средств гос.корпорации - Фонда содействия реформированию ЖКХ</t>
  </si>
  <si>
    <t>412</t>
  </si>
  <si>
    <t>032F367484</t>
  </si>
  <si>
    <t>Субсидии на обеспечение мероприятий по переселению граждан из аварийного жилищного фонда за счет средств областного бюджета</t>
  </si>
  <si>
    <t>0502</t>
  </si>
  <si>
    <t>0410120200</t>
  </si>
  <si>
    <t>Строительство внутриквартальных дворовых сетей водопровода и канализации</t>
  </si>
  <si>
    <t>414</t>
  </si>
  <si>
    <t>7770321000</t>
  </si>
  <si>
    <t>Резервный фонд Правительства Нижегородской области</t>
  </si>
  <si>
    <t>7770329700</t>
  </si>
  <si>
    <t>Прочие мероприятия в области коммунального хозяйства</t>
  </si>
  <si>
    <t>7770374700</t>
  </si>
  <si>
    <t>Иные межбюджетные трансферты на приобретение контейнеров или бункеров</t>
  </si>
  <si>
    <t>77703S2290</t>
  </si>
  <si>
    <t>Субсидии на ликвидацию свалок и объектов размещения отходов</t>
  </si>
  <si>
    <t>77703S2600</t>
  </si>
  <si>
    <t>Софинансирование на реализацию проекта по поддержке местных инициатив</t>
  </si>
  <si>
    <t>77703S2670</t>
  </si>
  <si>
    <t>Субсидии на создание (обустройство) контейнерных площадок</t>
  </si>
  <si>
    <t>7770622000</t>
  </si>
  <si>
    <t>Фонд поддержки территорий (областной бюджет)</t>
  </si>
  <si>
    <t>0503</t>
  </si>
  <si>
    <t>0410420200</t>
  </si>
  <si>
    <t>Мероприятия по благоустройству</t>
  </si>
  <si>
    <t>160F25555A</t>
  </si>
  <si>
    <t>Субсидии на поддержку государственных программ формирования современной городской среды</t>
  </si>
  <si>
    <t>7770305000</t>
  </si>
  <si>
    <t>Прочие мероприятия по благоустройству</t>
  </si>
  <si>
    <t>7770374800</t>
  </si>
  <si>
    <t>Грант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</si>
  <si>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7770822000</t>
  </si>
  <si>
    <t>Фонд поддержки территории (областной бюджет)</t>
  </si>
  <si>
    <t>0505</t>
  </si>
  <si>
    <t>7770373050</t>
  </si>
  <si>
    <t>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t>
  </si>
  <si>
    <t>0701</t>
  </si>
  <si>
    <t>0110720590</t>
  </si>
  <si>
    <t>Субсидии на выполнение муниципальных заданий дошкольным образовательным организациям</t>
  </si>
  <si>
    <t>611</t>
  </si>
  <si>
    <t>0110873080</t>
  </si>
  <si>
    <t>Субвенции на исполнение полномочий в сфере общего образования в муниципальных дошкольных образовательных организациях</t>
  </si>
  <si>
    <t>0110873170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</si>
  <si>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</si>
  <si>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612</t>
  </si>
  <si>
    <t>0150400040</t>
  </si>
  <si>
    <t>Укрепление материально-технической базы, текущие и капитальные ремонты, обновление автобусного парка</t>
  </si>
  <si>
    <t>0150422000</t>
  </si>
  <si>
    <t>0150425110</t>
  </si>
  <si>
    <t>Противопожарные мероприятия</t>
  </si>
  <si>
    <t>0150425130</t>
  </si>
  <si>
    <t>Антитеррористические мероприятия</t>
  </si>
  <si>
    <t>0150474170</t>
  </si>
  <si>
    <t>Иные межбюджетные трансферты на проведение ремонтных работ для обеспечения безопасности жизнедеятельности в муниципальных дошкольных образовательных организациях</t>
  </si>
  <si>
    <t>0190128950</t>
  </si>
  <si>
    <t>Строительство, реконструкция, проектно-изыскательские работы и разработка проектно-сметной документации объектов капитального строительства</t>
  </si>
  <si>
    <t>0702</t>
  </si>
  <si>
    <t>0110424010</t>
  </si>
  <si>
    <t>Мероприятия в области образования</t>
  </si>
  <si>
    <t>622</t>
  </si>
  <si>
    <t>0110721590</t>
  </si>
  <si>
    <t>Субсидии на выполнение муниципальных заданий общеобразовательным организациям</t>
  </si>
  <si>
    <t>621</t>
  </si>
  <si>
    <t>0110873070</t>
  </si>
  <si>
    <t>Субвенции на осуществление полномочий в сфере общего образования в муниципальных общеобразовательных организациях</t>
  </si>
  <si>
    <t>0110873140</t>
  </si>
  <si>
    <t>Субвенции на исполнение полномочий по финансовому обеспечению выплаты компесации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</si>
  <si>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0110873180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</si>
  <si>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t>
  </si>
  <si>
    <t>0150474150</t>
  </si>
  <si>
    <t>Иные межбюджетные трансферты на проведение ремонтных работ в целях обеспеченя безопасности жизнедеятельности в муниципальных образовательных организациях в рамках подготовки к новому учебному году</t>
  </si>
  <si>
    <t>01504S2180</t>
  </si>
  <si>
    <t>Субсидии на капитальный ремонт образовательных организаций , реализующих образовательные программы Нижегородской области</t>
  </si>
  <si>
    <t>0703</t>
  </si>
  <si>
    <t>0120123590</t>
  </si>
  <si>
    <t>Субсидии на выполнение муниципального задания образовательным организациям дополнительного образования детей</t>
  </si>
  <si>
    <t>01201S2232</t>
  </si>
  <si>
    <t>Субсидии на повышение оплаты труда педагогических работников муниципальных организаций дополнительного образования</t>
  </si>
  <si>
    <t>0120224010</t>
  </si>
  <si>
    <t>Мероприятия в области дополнительного образования</t>
  </si>
  <si>
    <t>0120324010</t>
  </si>
  <si>
    <t>0120424010</t>
  </si>
  <si>
    <t>0120524010</t>
  </si>
  <si>
    <t>0120624010</t>
  </si>
  <si>
    <t>0121224010</t>
  </si>
  <si>
    <t>0121323590</t>
  </si>
  <si>
    <t>0640123590</t>
  </si>
  <si>
    <t>Предоставление субсидии на выполнение муниципального задания</t>
  </si>
  <si>
    <t>0640224010</t>
  </si>
  <si>
    <t>0650123590</t>
  </si>
  <si>
    <t>Предоставление субсидий на финансовое обеспечение выполнения муниципального задания</t>
  </si>
  <si>
    <t>06501S2231</t>
  </si>
  <si>
    <t>Субсидии на повышение оплаты труда педработников муниципальных организаций допобразования, реализующих образовательные программы в области искусства</t>
  </si>
  <si>
    <t>0650224010</t>
  </si>
  <si>
    <t>0670100040</t>
  </si>
  <si>
    <t>Мероприятия по укреплению материально-технической базы (включая разработку проектно-сметной документации и проведение капитальных и текущих ремонтов)</t>
  </si>
  <si>
    <t>06701S2130</t>
  </si>
  <si>
    <t>Субсидия на текущий ремонт муницпальных учреждений культуры и организаций дополнительного образования, реализующих образовательные программы в области искусства</t>
  </si>
  <si>
    <t>0670325110</t>
  </si>
  <si>
    <t>0670425130</t>
  </si>
  <si>
    <t>Мероприятия по профилактике терроризма и экстремизма</t>
  </si>
  <si>
    <t>0707</t>
  </si>
  <si>
    <t>0120924910</t>
  </si>
  <si>
    <t>Мероприятия по организации отдыха и оздоровления детей и молодежи</t>
  </si>
  <si>
    <t>323</t>
  </si>
  <si>
    <t>0120973320</t>
  </si>
  <si>
    <t>Субвенции на осуществление выплат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t>
  </si>
  <si>
    <t>01209S2120</t>
  </si>
  <si>
    <t>Субсидии на оплату питания детей при организации и проведении детских профильных экологических лагерей</t>
  </si>
  <si>
    <t>01А0125200</t>
  </si>
  <si>
    <t>Мероприятия для детей и молодежи</t>
  </si>
  <si>
    <t>0709</t>
  </si>
  <si>
    <t>0110224010</t>
  </si>
  <si>
    <t>Мероприятия в сфере образования</t>
  </si>
  <si>
    <t>0110624010</t>
  </si>
  <si>
    <t>0120824010</t>
  </si>
  <si>
    <t>0130273010</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</si>
  <si>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</si>
  <si>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0140425200</t>
  </si>
  <si>
    <t>Проведение мероприятий для детей и молодежи</t>
  </si>
  <si>
    <t>0150324010</t>
  </si>
  <si>
    <t>0160173020</t>
  </si>
  <si>
    <t>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</si>
  <si>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0160174100</t>
  </si>
  <si>
    <t>Иные межбюджетные трансферты на внедрение нового модуля АИС государственного банка данных о детях, оставшихся без попечения родителей</t>
  </si>
  <si>
    <t>0180100190</t>
  </si>
  <si>
    <t>0180146590</t>
  </si>
  <si>
    <t>Расходы на обеспечение деятельности учебно-методических кабинетов, централизованных бухгалтерий, групп хозяйственного обслуживания муниципальных учреждений</t>
  </si>
  <si>
    <t>1230525260</t>
  </si>
  <si>
    <t>Организация и проведение детских конкурсов и соревнований</t>
  </si>
  <si>
    <t>1310124920</t>
  </si>
  <si>
    <t>Мероприятия по профилактике детской безнадзорности и предупреждение правонарушений среди несовершеннолетних</t>
  </si>
  <si>
    <t>0801</t>
  </si>
  <si>
    <t>0610140590</t>
  </si>
  <si>
    <t>Субсидия на выполнение муниципального задания клубными учреждениями</t>
  </si>
  <si>
    <t>06101S2250</t>
  </si>
  <si>
    <t>Субсидии на повышение оплаты труда работников муниципальных учреждений культуры</t>
  </si>
  <si>
    <t>0610222000</t>
  </si>
  <si>
    <t>Проведение межрайонного конкурса видеороликов "Простоквашинов объективе" -Фонд поддрежки территорий Обл.бюджет</t>
  </si>
  <si>
    <t>0610225220</t>
  </si>
  <si>
    <t>Мероприятия, проводимые клубными учреждениями</t>
  </si>
  <si>
    <t>0620141590</t>
  </si>
  <si>
    <t>Предоставление субсидии на выполнение муниципального задания музею</t>
  </si>
  <si>
    <t>06201S2250</t>
  </si>
  <si>
    <t>0630142590</t>
  </si>
  <si>
    <t>Субсидия на выполнение муниципального задания библиотекам</t>
  </si>
  <si>
    <t>06301S2250</t>
  </si>
  <si>
    <t>0630325240</t>
  </si>
  <si>
    <t>Комплектование библиотечных фондов МБУК "МЦБС" печатными, аудиовизуальными, и электронными изданиями</t>
  </si>
  <si>
    <t>0630325241</t>
  </si>
  <si>
    <t>Подписка на периодические издания</t>
  </si>
  <si>
    <t>06303L5190</t>
  </si>
  <si>
    <t>Субсидии на поддержку отрасли культуры</t>
  </si>
  <si>
    <t>06304L5190</t>
  </si>
  <si>
    <t>0670222000</t>
  </si>
  <si>
    <t>Фонд поддержки территорий</t>
  </si>
  <si>
    <t>06702L4670</t>
  </si>
  <si>
    <t>Субсидии на обеспечение развития и укрепления материально-технической базы муниципальных домов культуры</t>
  </si>
  <si>
    <t>067A155190</t>
  </si>
  <si>
    <t>0804</t>
  </si>
  <si>
    <t>0660100190</t>
  </si>
  <si>
    <t>0660146590</t>
  </si>
  <si>
    <t>Содержание методического кабинета</t>
  </si>
  <si>
    <t>0660146591</t>
  </si>
  <si>
    <t>Содержание централизованной бухгалтерии отдела культуры</t>
  </si>
  <si>
    <t>0660225220</t>
  </si>
  <si>
    <t>Мероприятия, проводимые методическим кабинетом</t>
  </si>
  <si>
    <t>0670200040</t>
  </si>
  <si>
    <t>Мероприятия по укреплению материально-технической базы</t>
  </si>
  <si>
    <t>1001</t>
  </si>
  <si>
    <t>0220125980</t>
  </si>
  <si>
    <t>Ежемесячная доплата к пенсии лицам, замещавшим муниципальные должности</t>
  </si>
  <si>
    <t>1003</t>
  </si>
  <si>
    <t>0210125280</t>
  </si>
  <si>
    <t>Мероприятия по социальной поддержке семей</t>
  </si>
  <si>
    <t>0220110910</t>
  </si>
  <si>
    <t>Расходы на выплату денежной компенсации за оплату ЖКУ гражданам, имеющим звание "Почетный гражданин Тонкинского района"</t>
  </si>
  <si>
    <t>330</t>
  </si>
  <si>
    <t>0220110920</t>
  </si>
  <si>
    <t>Расходы на подписку на районную газету "Красное знамя" гражданам, имеющим звание "Почетный гражданин Тонкинского района"</t>
  </si>
  <si>
    <t>0220125280</t>
  </si>
  <si>
    <t>Мероприятия для граждан пожилого возраста и инвалидов</t>
  </si>
  <si>
    <t>0220125291</t>
  </si>
  <si>
    <t>Возмещение транспортных расходов на проезд ветеранов Тонкинского района в ФОК р.п. Шаранга</t>
  </si>
  <si>
    <t>0230110120</t>
  </si>
  <si>
    <t>Расходы на оказание материальной помощи гражданам, оказавшимся в трудной жизненной ситуации</t>
  </si>
  <si>
    <t>1040110120</t>
  </si>
  <si>
    <t>Расходы на оказание материальной помощи</t>
  </si>
  <si>
    <t>1240425290</t>
  </si>
  <si>
    <t>Приобретение методической литературы для обеспечения муниципальных бюджетных организаций необходимой документацией по охране труда</t>
  </si>
  <si>
    <t>7770400010</t>
  </si>
  <si>
    <t>Отдельные мероприятия в области автомобильного транспорта</t>
  </si>
  <si>
    <t>1004</t>
  </si>
  <si>
    <t>0110173110</t>
  </si>
  <si>
    <t>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</si>
  <si>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313</t>
  </si>
  <si>
    <t>0310124500</t>
  </si>
  <si>
    <t>Обеспечение обязательств, принятых в рамках муниципальной целевой программы "Молодой семье - доступное жилье" на 2004-2010 годы</t>
  </si>
  <si>
    <t>03101L4970</t>
  </si>
  <si>
    <t>Субсидии на осуществление социальных выплат молодым семьям на приобретение жилья или строительство индивидуального жилого дома.</t>
  </si>
  <si>
    <t>322</t>
  </si>
  <si>
    <t>03101S2140</t>
  </si>
  <si>
    <t>Субсидии на осуществление социальных выплат молодым семьям на приобретение жилья или строительство индивидуального жилого дома</t>
  </si>
  <si>
    <t>0330173150</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</si>
  <si>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</si>
  <si>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03301R0820</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</si>
  <si>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</si>
  <si>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1102</t>
  </si>
  <si>
    <t>0710187590</t>
  </si>
  <si>
    <t>Обеспечение выполнения муниципального задания по организации и проведению официальных физкультурных (физкультурно - оздоровительных мероприятий)</t>
  </si>
  <si>
    <t>0710225270</t>
  </si>
  <si>
    <t>Обеспечение выполнения муниципального задания на организацию и проведение официальных спортивных мероприятий</t>
  </si>
  <si>
    <t>0710325270</t>
  </si>
  <si>
    <t>Обеспечение выполнения муниципального задания по проведению тестирования выполнения нормативов испытаний (тестов) комплекса ГТО</t>
  </si>
  <si>
    <t>0710500040</t>
  </si>
  <si>
    <t>Укрепление материально-технической базы, текущие и капитальные ремонты, обновление автопарка</t>
  </si>
  <si>
    <t>1202</t>
  </si>
  <si>
    <t>77705S2050</t>
  </si>
  <si>
    <t>Субсидия на оказание частичной финансовой поддержки районных (городских) средств массовой информации - редакции газеты "Красное знамя"</t>
  </si>
  <si>
    <t>1301</t>
  </si>
  <si>
    <t>7770897000</t>
  </si>
  <si>
    <t>Обслуживание муниципального долга</t>
  </si>
  <si>
    <t>730</t>
  </si>
  <si>
    <t>1401</t>
  </si>
  <si>
    <t>1020473130</t>
  </si>
  <si>
    <t>Субвенции на осуществление органами местного самоуправления муниципальных районов полномочий органов государственной власти Нижегородской области по расчету и предоставлению дотаций бюджетам поселений</t>
  </si>
  <si>
    <t>511</t>
  </si>
  <si>
    <t>1403</t>
  </si>
  <si>
    <t>1020280020</t>
  </si>
  <si>
    <t>Иные межбюджетные трансферты на сбалансированность бюджетам поселений из бюджета муниципального района</t>
  </si>
  <si>
    <t>Дата печати 12.11.2019 (10:21:10)</t>
  </si>
  <si>
    <t>Бюджет: Бюджет Бердниковского сельсовета Тонкинского муниципального района Нижегородской области, Бюджет Большесодомовского сельсовета Тонкинского муниципального района Нижегородской области, Бюджет Вязовского сельсовета Тонкинского муниципального района Нижегородской области, Бюджет Пакалевского сельсовета Тонкинского муниципального района Нижегородской области, Бюджет р.п.Тонкино Тонкинского района Нижегородской области</t>
  </si>
  <si>
    <t>тыс. руб.</t>
  </si>
  <si>
    <t>7770690000</t>
  </si>
  <si>
    <t>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t>
  </si>
  <si>
    <t>880</t>
  </si>
  <si>
    <t>7770827000</t>
  </si>
  <si>
    <t>Резервные фонды местных администраций</t>
  </si>
  <si>
    <t>831</t>
  </si>
  <si>
    <t>4360100590</t>
  </si>
  <si>
    <t>Обеспечение деятельности подразделений муниципальной пожарной охраны</t>
  </si>
  <si>
    <t>4310120500</t>
  </si>
  <si>
    <t>Выполнение работ по содержанию автомобильных дорог и искусственных сооружений на них</t>
  </si>
  <si>
    <t>4310120600</t>
  </si>
  <si>
    <t>Выполнение работ по ремонту и строительству автомобильных дорог и искусственных сооружений на них</t>
  </si>
  <si>
    <t>43101S2600</t>
  </si>
  <si>
    <t>Субсидии на реализацию проекта по поддержке местных инициатив (дорожное хозяйство)</t>
  </si>
  <si>
    <t>7770429020</t>
  </si>
  <si>
    <t>Оценка недвижимости, признание прав муниципальной собственности</t>
  </si>
  <si>
    <t>7770829020</t>
  </si>
  <si>
    <t>Оценка недвижимости, признание прав и регулирование отношение по государственной и муниципальной собственности, мероприятия по проведению землеустроительных работ, разработке правил землепользования и застройки</t>
  </si>
  <si>
    <t>4370102000</t>
  </si>
  <si>
    <t>Капитальный ремонт муниципального жилищного фонда</t>
  </si>
  <si>
    <t>4380103000</t>
  </si>
  <si>
    <t>Мероприятия в области жилищного хозяйства</t>
  </si>
  <si>
    <t>7770322000</t>
  </si>
  <si>
    <t>4320101000</t>
  </si>
  <si>
    <t>Уличное освещение</t>
  </si>
  <si>
    <t>4330104000</t>
  </si>
  <si>
    <t>Организация и содержание мест захоронений</t>
  </si>
  <si>
    <t>4340105001</t>
  </si>
  <si>
    <t>Размещение информации для населения о недопущении выброса мусора вне специально отведенных мест в средствах массовой информации на информационных стендах на территории муниципального образования</t>
  </si>
  <si>
    <t>4340105005</t>
  </si>
  <si>
    <t>Мониторинг территории муниципального образования на предмет выявления несанкционированных свалок и ликвидация данных свалок в случае обнаружения</t>
  </si>
  <si>
    <t>4350105000</t>
  </si>
  <si>
    <t>4350122000</t>
  </si>
  <si>
    <t>Фонд поддерки территории Нижегородской области</t>
  </si>
  <si>
    <t>43501S2600</t>
  </si>
  <si>
    <t>Субсидии на реализацию проекта по поддержке местных инициатив (благоустройство)</t>
  </si>
  <si>
    <t>521</t>
  </si>
  <si>
    <t>Дата печати 12.11.2019 (10:22:31)</t>
  </si>
  <si>
    <t>Дата печати 12.11.2019 (10:23:29)</t>
  </si>
  <si>
    <t>Бюджет: Бюджет Тонкинского муниципального района Нижегородской области, Бюджет Бердниковского сельсовета Тонкинского муниципального района Нижегородской области, Бюджет Большесодомовского сельсовета Тонкинского муниципального района Нижегородской области, Бюджет Вязовского сельсовета Тонкинского муниципального района Нижегородской области, Бюджет Пакалевского сельсовета Тонкинского муниципального района Нижегородской области, Бюджет р.п.Тонкино Тонкинского района Нижегородской области</t>
  </si>
  <si>
    <t>КОСГУ (кроме): 251</t>
  </si>
  <si>
    <t>тыс.руб.</t>
  </si>
  <si>
    <t>Консолидированный бюджет</t>
  </si>
  <si>
    <t>Районный бюджет</t>
  </si>
  <si>
    <t>Бюджеты поселений</t>
  </si>
  <si>
    <t>План</t>
  </si>
  <si>
    <t>% исполнения</t>
  </si>
  <si>
    <t>Ожидаемое исполнение расходов бюджета по Тонкинскому муниципальному району на 2019 год</t>
  </si>
  <si>
    <t>Исполнение</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</si>
  <si>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</si>
  <si>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</si>
  <si>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</si>
  <si>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</si>
  <si>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</si>
  <si>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</si>
  <si>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</si>
  <si>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Мобилизационная и вневойсковая подготовка</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</si>
  <si>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</si>
  <si>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</si>
  <si>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Общеэкономические вопросы</t>
  </si>
  <si>
    <t>Сельское хозяйство и рыболовство</t>
  </si>
  <si>
    <t>Водное хозяйство</t>
  </si>
  <si>
    <t>Дорожное хозяйство (дорожные фонды)</t>
  </si>
  <si>
    <t>Связь и информатика</t>
  </si>
  <si>
    <t>Другие вопросы в области национальной экономики</t>
  </si>
  <si>
    <t>Жилищное хозяйство</t>
  </si>
  <si>
    <t>Коммунальное хозяйство</t>
  </si>
  <si>
    <t>Благоустройство</t>
  </si>
  <si>
    <t>Другие вопросы в области жилищно-коммунального хозяйства</t>
  </si>
  <si>
    <t>Дошкольное образование</t>
  </si>
  <si>
    <t>Общее образование</t>
  </si>
  <si>
    <t>Дополнительное образование детей</t>
  </si>
  <si>
    <t>Молодежная политика и оздоровление детей</t>
  </si>
  <si>
    <t>Другие вопросы в области образования</t>
  </si>
  <si>
    <t>Культура</t>
  </si>
  <si>
    <t>Другие вопросы в области культуры, кинематографии</t>
  </si>
  <si>
    <t>Пенсионное обеспечение</t>
  </si>
  <si>
    <t>Социальное обеспечение населения</t>
  </si>
  <si>
    <t>Охрана семьи и детства</t>
  </si>
  <si>
    <t>Массовый спорт</t>
  </si>
  <si>
    <t>Периодическая печать и издательства</t>
  </si>
  <si>
    <t>Обслуживание государственного внутреннего и муниципального долга</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</si>
  <si>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</si>
  <si>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</si>
  <si>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Исполнитель Румянцева 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</si>
</sst>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hh:mm"/>
    <numFmt numFmtId="165" formatCode="?"/>
    <numFmt numFmtId="166" formatCode="#,##0.0"/>
    <numFmt numFmtId="167" formatCode="0.0"/>
  </numFmts>
  <fonts count="19" x14ac:knownFonts="1">
    <font>
      <sz val="10"/>
      <name val="Arial"/>
    </font>
    <font>
      <sz val="8.5"/>
      <name val="MS Sans Serif"/>
      <family val="2"/>
      <charset val="204"/>
    </font>
    <font>
      <sz val="8"/>
      <name val="Arial Cyr"/>
    </font>
    <font>
      <b/>
      <sz val="11"/>
      <name val="Times New Roman"/>
      <family val="1"/>
      <charset val="204"/>
    </font>
    <font>
      <b/>
      <sz val="8.5"/>
      <name val="MS Sans Serif"/>
      <family val="2"/>
      <charset val="204"/>
    </font>
    <font>
      <b/>
      <sz val="8"/>
      <name val="Arial Cyr"/>
    </font>
    <font>
      <b/>
      <sz val="11"/>
      <name val="Times New Roman"/>
      <family val="1"/>
      <charset val="204"/>
    </font>
    <font>
      <sz val="8.5"/>
      <name val="MS Sans Serif"/>
      <family val="2"/>
      <charset val="204"/>
    </font>
    <font>
      <sz val="10"/>
      <name val="Arial"/>
      <family val="2"/>
      <charset val="204"/>
    </font>
    <font>
      <b/>
      <sz val="10"/>
      <name val="Arial"/>
      <family val="2"/>
      <charset val="204"/>
    </font>
    <font>
      <b/>
      <sz val="8"/>
      <name val="Arial Cyr"/>
      <charset val="204"/>
    </font>
    <font>
      <sz val="10"/>
      <name val="Arial Narrow"/>
      <family val="2"/>
      <charset val="204"/>
    </font>
    <font>
      <b/>
      <sz val="10"/>
      <name val="Arial Narrow"/>
      <family val="2"/>
      <charset val="204"/>
    </font>
    <font>
      <b/>
      <sz val="14"/>
      <name val="Times New Roman"/>
      <family val="1"/>
      <charset val="204"/>
    </font>
    <font>
      <b/>
      <sz val="12"/>
      <name val="Arial Narrow"/>
      <family val="2"/>
      <charset val="204"/>
    </font>
    <font>
      <sz val="12"/>
      <name val="Arial Narrow"/>
      <family val="2"/>
      <charset val="204"/>
    </font>
    <font>
      <b/>
      <sz val="12"/>
      <name val="Arial Cyr"/>
    </font>
    <font>
      <b/>
      <sz val="12"/>
      <name val="Arial Cyr"/>
      <charset val="204"/>
    </font>
    <font>
      <sz val="12"/>
      <name val="Arial Cy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2">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1" fillId="0" borderId="0" xfId="0" applyFont="1" applyBorder="1" applyAlignment="1" applyProtection="1">
      <alignment wrapText="1"/>
    </xf>
    <xf numFmtId="49" fontId="4"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xf>
    <xf numFmtId="49" fontId="5" fillId="0" borderId="3" xfId="0" applyNumberFormat="1" applyFont="1" applyBorder="1" applyAlignment="1" applyProtection="1">
      <alignment horizontal="center"/>
    </xf>
    <xf numFmtId="49" fontId="5" fillId="0" borderId="3" xfId="0" applyNumberFormat="1" applyFont="1" applyBorder="1" applyAlignment="1" applyProtection="1">
      <alignment horizontal="left"/>
    </xf>
    <xf numFmtId="49" fontId="5"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left" vertical="center" wrapText="1"/>
    </xf>
    <xf numFmtId="49" fontId="2" fillId="0" borderId="4"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left" vertical="center" wrapText="1"/>
    </xf>
    <xf numFmtId="165" fontId="2" fillId="0" borderId="4" xfId="0" applyNumberFormat="1" applyFont="1" applyBorder="1" applyAlignment="1" applyProtection="1">
      <alignment horizontal="left" vertical="center" wrapText="1"/>
    </xf>
    <xf numFmtId="166" fontId="5" fillId="0" borderId="3" xfId="0" applyNumberFormat="1" applyFont="1" applyBorder="1" applyAlignment="1" applyProtection="1">
      <alignment horizontal="right"/>
    </xf>
    <xf numFmtId="166" fontId="5" fillId="0" borderId="3" xfId="0" applyNumberFormat="1" applyFont="1" applyBorder="1" applyAlignment="1" applyProtection="1">
      <alignment horizontal="right" vertical="center" wrapText="1"/>
    </xf>
    <xf numFmtId="166" fontId="2" fillId="0" borderId="4" xfId="0" applyNumberFormat="1" applyFont="1" applyBorder="1" applyAlignment="1" applyProtection="1">
      <alignment horizontal="right" vertical="center" wrapText="1"/>
    </xf>
    <xf numFmtId="0" fontId="7" fillId="0" borderId="0" xfId="0" applyFont="1" applyBorder="1" applyAlignment="1" applyProtection="1">
      <alignment vertical="top" wrapText="1"/>
    </xf>
    <xf numFmtId="0" fontId="8" fillId="0" borderId="0" xfId="0" applyFont="1" applyBorder="1" applyAlignment="1" applyProtection="1">
      <alignment vertical="top" wrapText="1"/>
    </xf>
    <xf numFmtId="0" fontId="8" fillId="0" borderId="0" xfId="0" applyFont="1" applyFill="1" applyBorder="1" applyAlignment="1" applyProtection="1">
      <alignment vertical="top" wrapText="1"/>
    </xf>
    <xf numFmtId="0" fontId="8" fillId="0" borderId="0" xfId="0" applyFont="1" applyFill="1"/>
    <xf numFmtId="0" fontId="8" fillId="0" borderId="0" xfId="0" applyFont="1"/>
    <xf numFmtId="0" fontId="7" fillId="0" borderId="0" xfId="0" applyFont="1" applyFill="1" applyBorder="1" applyAlignment="1" applyProtection="1">
      <alignment wrapText="1"/>
    </xf>
    <xf numFmtId="0" fontId="6" fillId="0" borderId="0" xfId="0" applyFont="1" applyBorder="1" applyAlignment="1" applyProtection="1"/>
    <xf numFmtId="49" fontId="12" fillId="0" borderId="1" xfId="0" applyNumberFormat="1" applyFont="1" applyBorder="1" applyAlignment="1" applyProtection="1">
      <alignment horizontal="center"/>
    </xf>
    <xf numFmtId="166" fontId="12" fillId="0" borderId="1" xfId="0" applyNumberFormat="1" applyFont="1" applyBorder="1" applyAlignment="1" applyProtection="1">
      <alignment horizontal="right"/>
    </xf>
    <xf numFmtId="49" fontId="12" fillId="0" borderId="1" xfId="0" applyNumberFormat="1" applyFont="1" applyBorder="1" applyAlignment="1" applyProtection="1">
      <alignment horizontal="center" wrapText="1"/>
    </xf>
    <xf numFmtId="49" fontId="12" fillId="0" borderId="1" xfId="0" applyNumberFormat="1" applyFont="1" applyFill="1" applyBorder="1" applyAlignment="1" applyProtection="1">
      <alignment horizontal="center" wrapText="1"/>
    </xf>
    <xf numFmtId="167" fontId="11" fillId="0" borderId="1" xfId="0" applyNumberFormat="1" applyFont="1" applyBorder="1" applyAlignment="1"/>
    <xf numFmtId="166" fontId="12" fillId="0" borderId="1" xfId="0" applyNumberFormat="1" applyFont="1" applyBorder="1" applyAlignment="1" applyProtection="1">
      <alignment horizontal="right" wrapText="1"/>
    </xf>
    <xf numFmtId="49" fontId="11" fillId="0" borderId="1" xfId="0" applyNumberFormat="1" applyFont="1" applyBorder="1" applyAlignment="1" applyProtection="1">
      <alignment horizontal="center" wrapText="1"/>
    </xf>
    <xf numFmtId="49" fontId="11" fillId="0" borderId="1" xfId="0" applyNumberFormat="1" applyFont="1" applyBorder="1" applyAlignment="1" applyProtection="1">
      <alignment horizontal="left" wrapText="1"/>
    </xf>
    <xf numFmtId="166" fontId="11" fillId="0" borderId="1" xfId="0" applyNumberFormat="1" applyFont="1" applyBorder="1" applyAlignment="1" applyProtection="1">
      <alignment horizontal="right" wrapText="1"/>
    </xf>
    <xf numFmtId="0" fontId="11" fillId="0" borderId="1" xfId="0" applyFont="1" applyBorder="1" applyAlignment="1"/>
    <xf numFmtId="166" fontId="11" fillId="2" borderId="1" xfId="0" applyNumberFormat="1" applyFont="1" applyFill="1" applyBorder="1" applyAlignment="1" applyProtection="1">
      <alignment horizontal="right" wrapText="1"/>
    </xf>
    <xf numFmtId="165" fontId="11" fillId="0" borderId="1" xfId="0" applyNumberFormat="1" applyFont="1" applyBorder="1" applyAlignment="1" applyProtection="1">
      <alignment horizontal="left" wrapText="1"/>
    </xf>
    <xf numFmtId="167" fontId="12" fillId="0" borderId="1" xfId="0" applyNumberFormat="1" applyFont="1" applyBorder="1" applyAlignment="1"/>
    <xf numFmtId="0" fontId="9" fillId="0" borderId="0" xfId="0" applyFont="1"/>
    <xf numFmtId="0" fontId="12" fillId="0" borderId="1" xfId="0" applyFont="1" applyBorder="1" applyAlignment="1"/>
    <xf numFmtId="0" fontId="1" fillId="0" borderId="0" xfId="0" applyFont="1" applyBorder="1" applyAlignment="1" applyProtection="1">
      <alignment horizontal="left" vertical="top" wrapText="1"/>
    </xf>
    <xf numFmtId="0" fontId="0" fillId="0" borderId="0" xfId="0" applyFont="1" applyBorder="1" applyAlignment="1" applyProtection="1">
      <alignment horizontal="left" vertical="top" wrapText="1"/>
    </xf>
    <xf numFmtId="0" fontId="1" fillId="0" borderId="0" xfId="0" applyFont="1" applyBorder="1" applyAlignment="1" applyProtection="1">
      <alignment horizontal="left"/>
    </xf>
    <xf numFmtId="165" fontId="1" fillId="0" borderId="0" xfId="0" applyNumberFormat="1" applyFont="1" applyBorder="1" applyAlignment="1" applyProtection="1">
      <alignment horizontal="left" vertical="top" wrapText="1"/>
    </xf>
    <xf numFmtId="49" fontId="12" fillId="0" borderId="5" xfId="0" applyNumberFormat="1" applyFont="1" applyBorder="1" applyAlignment="1" applyProtection="1">
      <alignment horizontal="center"/>
    </xf>
    <xf numFmtId="49" fontId="12" fillId="0" borderId="7" xfId="0" applyNumberFormat="1" applyFont="1" applyBorder="1" applyAlignment="1" applyProtection="1">
      <alignment horizontal="center"/>
    </xf>
    <xf numFmtId="49" fontId="12" fillId="0" borderId="6" xfId="0" applyNumberFormat="1" applyFont="1" applyBorder="1" applyAlignment="1" applyProtection="1">
      <alignment horizontal="center"/>
    </xf>
    <xf numFmtId="49" fontId="12" fillId="0" borderId="8" xfId="0" applyNumberFormat="1" applyFont="1" applyBorder="1" applyAlignment="1" applyProtection="1">
      <alignment horizontal="center" wrapText="1"/>
    </xf>
    <xf numFmtId="49" fontId="12" fillId="0" borderId="9" xfId="0" applyNumberFormat="1" applyFont="1" applyBorder="1" applyAlignment="1" applyProtection="1">
      <alignment horizontal="center" wrapText="1"/>
    </xf>
    <xf numFmtId="49" fontId="5" fillId="0" borderId="5" xfId="0" applyNumberFormat="1" applyFont="1" applyFill="1" applyBorder="1" applyAlignment="1" applyProtection="1">
      <alignment horizontal="center" vertical="center" wrapText="1"/>
    </xf>
    <xf numFmtId="49" fontId="5" fillId="0" borderId="7" xfId="0" applyNumberFormat="1" applyFont="1" applyFill="1" applyBorder="1" applyAlignment="1" applyProtection="1">
      <alignment horizontal="center" vertical="center" wrapText="1"/>
    </xf>
    <xf numFmtId="49" fontId="5" fillId="0" borderId="6" xfId="0" applyNumberFormat="1" applyFont="1" applyFill="1" applyBorder="1" applyAlignment="1" applyProtection="1">
      <alignment horizontal="center" vertical="center" wrapText="1"/>
    </xf>
    <xf numFmtId="49" fontId="10" fillId="0" borderId="5" xfId="0" applyNumberFormat="1" applyFont="1" applyBorder="1" applyAlignment="1" applyProtection="1">
      <alignment horizontal="center" vertical="center" wrapText="1"/>
    </xf>
    <xf numFmtId="49" fontId="10" fillId="0" borderId="7" xfId="0" applyNumberFormat="1" applyFont="1" applyBorder="1" applyAlignment="1" applyProtection="1">
      <alignment horizontal="center" vertical="center" wrapText="1"/>
    </xf>
    <xf numFmtId="49" fontId="10" fillId="0" borderId="6"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wrapText="1"/>
    </xf>
    <xf numFmtId="49" fontId="5" fillId="0" borderId="6"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center" wrapText="1"/>
    </xf>
    <xf numFmtId="49" fontId="10" fillId="0" borderId="5" xfId="0" applyNumberFormat="1" applyFont="1" applyFill="1" applyBorder="1" applyAlignment="1" applyProtection="1">
      <alignment horizontal="center" vertical="center" wrapText="1"/>
    </xf>
    <xf numFmtId="49" fontId="10" fillId="0" borderId="7" xfId="0" applyNumberFormat="1" applyFont="1" applyFill="1" applyBorder="1" applyAlignment="1" applyProtection="1">
      <alignment horizontal="center" vertical="center" wrapText="1"/>
    </xf>
    <xf numFmtId="49" fontId="10" fillId="0" borderId="6" xfId="0" applyNumberFormat="1" applyFont="1" applyFill="1" applyBorder="1" applyAlignment="1" applyProtection="1">
      <alignment horizontal="center" vertical="center" wrapText="1"/>
    </xf>
    <xf numFmtId="0" fontId="11" fillId="0" borderId="1" xfId="0" applyFont="1" applyBorder="1" applyAlignment="1" applyProtection="1">
      <alignment horizontal="center" wrapText="1"/>
    </xf>
    <xf numFmtId="0" fontId="11" fillId="0" borderId="1" xfId="0" applyFont="1" applyFill="1" applyBorder="1" applyAlignment="1">
      <alignment horizontal="center"/>
    </xf>
    <xf numFmtId="0" fontId="6" fillId="0" borderId="0" xfId="0" applyFont="1" applyBorder="1" applyAlignment="1" applyProtection="1">
      <alignment horizontal="center"/>
    </xf>
    <xf numFmtId="166" fontId="2" fillId="0" borderId="4" xfId="0" applyNumberFormat="1" applyFont="1" applyBorder="1" applyAlignment="1" applyProtection="1">
      <alignment horizontal="right" wrapText="1"/>
    </xf>
    <xf numFmtId="167" fontId="11" fillId="0" borderId="1" xfId="0" applyNumberFormat="1" applyFont="1" applyBorder="1" applyAlignment="1">
      <alignment horizontal="right"/>
    </xf>
    <xf numFmtId="166" fontId="11" fillId="3" borderId="1" xfId="0" applyNumberFormat="1" applyFont="1" applyFill="1" applyBorder="1" applyAlignment="1" applyProtection="1">
      <alignment horizontal="right" wrapText="1"/>
    </xf>
    <xf numFmtId="167" fontId="11" fillId="3" borderId="1" xfId="0" applyNumberFormat="1" applyFont="1" applyFill="1" applyBorder="1" applyAlignment="1"/>
    <xf numFmtId="0" fontId="1" fillId="0" borderId="0" xfId="0" applyFont="1" applyFill="1" applyBorder="1" applyAlignment="1" applyProtection="1"/>
    <xf numFmtId="0" fontId="13" fillId="0" borderId="0" xfId="0" applyFont="1" applyBorder="1" applyAlignment="1" applyProtection="1">
      <alignment horizontal="center"/>
    </xf>
    <xf numFmtId="49" fontId="14" fillId="0" borderId="8" xfId="0" applyNumberFormat="1" applyFont="1" applyBorder="1" applyAlignment="1" applyProtection="1">
      <alignment horizontal="center" wrapText="1"/>
    </xf>
    <xf numFmtId="0" fontId="15" fillId="0" borderId="1" xfId="0" applyFont="1" applyBorder="1" applyAlignment="1" applyProtection="1">
      <alignment horizontal="center" wrapText="1"/>
    </xf>
    <xf numFmtId="0" fontId="15" fillId="0" borderId="1" xfId="0" applyFont="1" applyFill="1" applyBorder="1" applyAlignment="1">
      <alignment horizontal="center"/>
    </xf>
    <xf numFmtId="49" fontId="14" fillId="0" borderId="9" xfId="0" applyNumberFormat="1" applyFont="1" applyBorder="1" applyAlignment="1" applyProtection="1">
      <alignment horizontal="center" wrapText="1"/>
    </xf>
    <xf numFmtId="49" fontId="14" fillId="0" borderId="1" xfId="0" applyNumberFormat="1" applyFont="1" applyBorder="1" applyAlignment="1" applyProtection="1">
      <alignment horizontal="center" wrapText="1"/>
    </xf>
    <xf numFmtId="49" fontId="14" fillId="0" borderId="1" xfId="0" applyNumberFormat="1" applyFont="1" applyFill="1" applyBorder="1" applyAlignment="1" applyProtection="1">
      <alignment horizontal="center" wrapText="1"/>
    </xf>
    <xf numFmtId="49" fontId="14" fillId="0" borderId="5" xfId="0" applyNumberFormat="1" applyFont="1" applyBorder="1" applyAlignment="1" applyProtection="1">
      <alignment horizontal="center"/>
    </xf>
    <xf numFmtId="49" fontId="14" fillId="0" borderId="7" xfId="0" applyNumberFormat="1" applyFont="1" applyBorder="1" applyAlignment="1" applyProtection="1">
      <alignment horizontal="center"/>
    </xf>
    <xf numFmtId="49" fontId="14" fillId="0" borderId="6" xfId="0" applyNumberFormat="1" applyFont="1" applyBorder="1" applyAlignment="1" applyProtection="1">
      <alignment horizontal="center"/>
    </xf>
    <xf numFmtId="49" fontId="14" fillId="0" borderId="1" xfId="0" applyNumberFormat="1" applyFont="1" applyBorder="1" applyAlignment="1" applyProtection="1">
      <alignment horizontal="center"/>
    </xf>
    <xf numFmtId="166" fontId="14" fillId="0" borderId="1" xfId="0" applyNumberFormat="1" applyFont="1" applyBorder="1" applyAlignment="1" applyProtection="1">
      <alignment horizontal="right"/>
    </xf>
    <xf numFmtId="167" fontId="14" fillId="0" borderId="1" xfId="0" applyNumberFormat="1" applyFont="1" applyBorder="1" applyAlignment="1"/>
    <xf numFmtId="167" fontId="15" fillId="0" borderId="1" xfId="0" applyNumberFormat="1" applyFont="1" applyBorder="1" applyAlignment="1"/>
    <xf numFmtId="49" fontId="16" fillId="0" borderId="5" xfId="0" applyNumberFormat="1" applyFont="1" applyFill="1" applyBorder="1" applyAlignment="1" applyProtection="1">
      <alignment horizontal="center" vertical="center" wrapText="1"/>
    </xf>
    <xf numFmtId="49" fontId="16" fillId="0" borderId="7" xfId="0" applyNumberFormat="1" applyFont="1" applyFill="1" applyBorder="1" applyAlignment="1" applyProtection="1">
      <alignment horizontal="center" vertical="center" wrapText="1"/>
    </xf>
    <xf numFmtId="49" fontId="16" fillId="0" borderId="6" xfId="0" applyNumberFormat="1" applyFont="1" applyFill="1" applyBorder="1" applyAlignment="1" applyProtection="1">
      <alignment horizontal="center" vertical="center" wrapText="1"/>
    </xf>
    <xf numFmtId="166" fontId="14" fillId="0" borderId="1" xfId="0" applyNumberFormat="1" applyFont="1" applyBorder="1" applyAlignment="1" applyProtection="1">
      <alignment horizontal="right" wrapText="1"/>
    </xf>
    <xf numFmtId="49" fontId="15" fillId="0" borderId="1" xfId="0" applyNumberFormat="1" applyFont="1" applyBorder="1" applyAlignment="1" applyProtection="1">
      <alignment horizontal="center" wrapText="1"/>
    </xf>
    <xf numFmtId="49" fontId="15" fillId="0" borderId="1" xfId="0" applyNumberFormat="1" applyFont="1" applyBorder="1" applyAlignment="1" applyProtection="1">
      <alignment horizontal="left" wrapText="1"/>
    </xf>
    <xf numFmtId="166" fontId="15" fillId="0" borderId="1" xfId="0" applyNumberFormat="1" applyFont="1" applyBorder="1" applyAlignment="1" applyProtection="1">
      <alignment horizontal="right" wrapText="1"/>
    </xf>
    <xf numFmtId="0" fontId="15" fillId="0" borderId="1" xfId="0" applyFont="1" applyBorder="1" applyAlignment="1"/>
    <xf numFmtId="49" fontId="17" fillId="0" borderId="5" xfId="0" applyNumberFormat="1" applyFont="1" applyBorder="1" applyAlignment="1" applyProtection="1">
      <alignment horizontal="center" vertical="center" wrapText="1"/>
    </xf>
    <xf numFmtId="49" fontId="17" fillId="0" borderId="7" xfId="0" applyNumberFormat="1" applyFont="1" applyBorder="1" applyAlignment="1" applyProtection="1">
      <alignment horizontal="center" vertical="center" wrapText="1"/>
    </xf>
    <xf numFmtId="49" fontId="17" fillId="0" borderId="6" xfId="0" applyNumberFormat="1" applyFont="1" applyBorder="1" applyAlignment="1" applyProtection="1">
      <alignment horizontal="center" vertical="center" wrapText="1"/>
    </xf>
    <xf numFmtId="166" fontId="15" fillId="2" borderId="1" xfId="0" applyNumberFormat="1" applyFont="1" applyFill="1" applyBorder="1" applyAlignment="1" applyProtection="1">
      <alignment horizontal="right" wrapText="1"/>
    </xf>
    <xf numFmtId="166" fontId="18" fillId="0" borderId="4" xfId="0" applyNumberFormat="1" applyFont="1" applyBorder="1" applyAlignment="1" applyProtection="1">
      <alignment horizontal="right" wrapText="1"/>
    </xf>
    <xf numFmtId="167" fontId="15" fillId="0" borderId="1" xfId="0" applyNumberFormat="1" applyFont="1" applyBorder="1" applyAlignment="1">
      <alignment horizontal="right"/>
    </xf>
    <xf numFmtId="49" fontId="16" fillId="0" borderId="5" xfId="0" applyNumberFormat="1" applyFont="1" applyBorder="1" applyAlignment="1" applyProtection="1">
      <alignment horizontal="center" vertical="center" wrapText="1"/>
    </xf>
    <xf numFmtId="49" fontId="16" fillId="0" borderId="7" xfId="0" applyNumberFormat="1" applyFont="1" applyBorder="1" applyAlignment="1" applyProtection="1">
      <alignment horizontal="center" vertical="center" wrapText="1"/>
    </xf>
    <xf numFmtId="49" fontId="16" fillId="0" borderId="6" xfId="0" applyNumberFormat="1" applyFont="1" applyBorder="1" applyAlignment="1" applyProtection="1">
      <alignment horizontal="center" vertical="center" wrapText="1"/>
    </xf>
    <xf numFmtId="165" fontId="15" fillId="0" borderId="1" xfId="0" applyNumberFormat="1" applyFont="1" applyBorder="1" applyAlignment="1" applyProtection="1">
      <alignment horizontal="left" wrapText="1"/>
    </xf>
    <xf numFmtId="49" fontId="17" fillId="0" borderId="5" xfId="0" applyNumberFormat="1" applyFont="1" applyFill="1" applyBorder="1" applyAlignment="1" applyProtection="1">
      <alignment horizontal="center" vertical="center" wrapText="1"/>
    </xf>
    <xf numFmtId="49" fontId="17" fillId="0" borderId="7" xfId="0" applyNumberFormat="1" applyFont="1" applyFill="1" applyBorder="1" applyAlignment="1" applyProtection="1">
      <alignment horizontal="center" vertical="center" wrapText="1"/>
    </xf>
    <xf numFmtId="49" fontId="17" fillId="0" borderId="6" xfId="0" applyNumberFormat="1" applyFont="1" applyFill="1" applyBorder="1" applyAlignment="1" applyProtection="1">
      <alignment horizontal="center" vertical="center" wrapText="1"/>
    </xf>
    <xf numFmtId="167" fontId="15" fillId="2" borderId="1" xfId="0" applyNumberFormat="1" applyFont="1" applyFill="1" applyBorder="1" applyAlignment="1"/>
    <xf numFmtId="0" fontId="14" fillId="0" borderId="1" xfId="0" applyFont="1" applyBorder="1" applyAlignment="1"/>
    <xf numFmtId="49" fontId="14" fillId="0" borderId="1" xfId="0" applyNumberFormat="1" applyFont="1" applyBorder="1" applyAlignment="1" applyProtection="1">
      <alignment horizontal="center" wrapText="1"/>
    </xf>
    <xf numFmtId="166"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360</xdr:row>
      <xdr:rowOff>190500</xdr:rowOff>
    </xdr:from>
    <xdr:to>
      <xdr:col>4</xdr:col>
      <xdr:colOff>542925</xdr:colOff>
      <xdr:row>363</xdr:row>
      <xdr:rowOff>47625</xdr:rowOff>
    </xdr:to>
    <xdr:grpSp>
      <xdr:nvGrpSpPr>
        <xdr:cNvPr id="1025" name="Group 1"/>
        <xdr:cNvGrpSpPr>
          <a:grpSpLocks/>
        </xdr:cNvGrpSpPr>
      </xdr:nvGrpSpPr>
      <xdr:grpSpPr bwMode="auto">
        <a:xfrm>
          <a:off x="0" y="107584875"/>
          <a:ext cx="5915025" cy="371475"/>
          <a:chOff x="0" y="0"/>
          <a:chExt cx="1023" cy="255"/>
        </a:xfrm>
      </xdr:grpSpPr>
      <xdr:sp macro="" textlink="">
        <xdr:nvSpPr>
          <xdr:cNvPr id="1026"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Исполнитель</a:t>
            </a:r>
          </a:p>
        </xdr:txBody>
      </xdr:sp>
      <xdr:sp macro="" textlink="">
        <xdr:nvSpPr>
          <xdr:cNvPr id="1027" name="Text Box 3"/>
          <xdr:cNvSpPr txBox="1">
            <a:spLocks noChangeArrowheads="1"/>
          </xdr:cNvSpPr>
        </xdr:nvSpPr>
        <xdr:spPr bwMode="auto">
          <a:xfrm>
            <a:off x="1" y="93"/>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(должность)</a:t>
            </a:r>
          </a:p>
        </xdr:txBody>
      </xdr:sp>
      <xdr:sp macro="" textlink="">
        <xdr:nvSpPr>
          <xdr:cNvPr id="1028" name="Line 4"/>
          <xdr:cNvSpPr>
            <a:spLocks noChangeShapeType="1"/>
          </xdr:cNvSpPr>
        </xdr:nvSpPr>
        <xdr:spPr bwMode="auto">
          <a:xfrm>
            <a:off x="1" y="93"/>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029" name="Text Box 5"/>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030" name="Text Box 6"/>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31" name="Line 7"/>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032" name="Text Box 8"/>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Румянцева Е. М.</a:t>
            </a:r>
          </a:p>
        </xdr:txBody>
      </xdr:sp>
      <xdr:sp macro="" textlink="">
        <xdr:nvSpPr>
          <xdr:cNvPr id="1033" name="Text Box 9"/>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34" name="Line 10"/>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twoCellAnchor>
    <xdr:from>
      <xdr:col>0</xdr:col>
      <xdr:colOff>0</xdr:colOff>
      <xdr:row>361</xdr:row>
      <xdr:rowOff>0</xdr:rowOff>
    </xdr:from>
    <xdr:to>
      <xdr:col>4</xdr:col>
      <xdr:colOff>542925</xdr:colOff>
      <xdr:row>363</xdr:row>
      <xdr:rowOff>47625</xdr:rowOff>
    </xdr:to>
    <xdr:grpSp>
      <xdr:nvGrpSpPr>
        <xdr:cNvPr id="12" name="Group 1"/>
        <xdr:cNvGrpSpPr>
          <a:grpSpLocks/>
        </xdr:cNvGrpSpPr>
      </xdr:nvGrpSpPr>
      <xdr:grpSpPr bwMode="auto">
        <a:xfrm>
          <a:off x="0" y="107584875"/>
          <a:ext cx="5915025" cy="371475"/>
          <a:chOff x="0" y="0"/>
          <a:chExt cx="1023" cy="255"/>
        </a:xfrm>
      </xdr:grpSpPr>
      <xdr:sp macro="" textlink="">
        <xdr:nvSpPr>
          <xdr:cNvPr id="1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Исполнитель</a:t>
            </a:r>
          </a:p>
        </xdr:txBody>
      </xdr:sp>
      <xdr:sp macro="" textlink="">
        <xdr:nvSpPr>
          <xdr:cNvPr id="14" name="Text Box 3"/>
          <xdr:cNvSpPr txBox="1">
            <a:spLocks noChangeArrowheads="1"/>
          </xdr:cNvSpPr>
        </xdr:nvSpPr>
        <xdr:spPr bwMode="auto">
          <a:xfrm>
            <a:off x="1" y="93"/>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(должность)</a:t>
            </a:r>
          </a:p>
        </xdr:txBody>
      </xdr:sp>
      <xdr:sp macro="" textlink="">
        <xdr:nvSpPr>
          <xdr:cNvPr id="15" name="Line 4"/>
          <xdr:cNvSpPr>
            <a:spLocks noChangeShapeType="1"/>
          </xdr:cNvSpPr>
        </xdr:nvSpPr>
        <xdr:spPr bwMode="auto">
          <a:xfrm>
            <a:off x="1" y="93"/>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6" name="Text Box 5"/>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7" name="Text Box 6"/>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8" name="Line 7"/>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9" name="Text Box 8"/>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Румянцева Е. М.</a:t>
            </a:r>
          </a:p>
        </xdr:txBody>
      </xdr:sp>
      <xdr:sp macro="" textlink="">
        <xdr:nvSpPr>
          <xdr:cNvPr id="20" name="Text Box 9"/>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 name="Line 10"/>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106</xdr:row>
      <xdr:rowOff>0</xdr:rowOff>
    </xdr:from>
    <xdr:to>
      <xdr:col>4</xdr:col>
      <xdr:colOff>542925</xdr:colOff>
      <xdr:row>108</xdr:row>
      <xdr:rowOff>47625</xdr:rowOff>
    </xdr:to>
    <xdr:grpSp>
      <xdr:nvGrpSpPr>
        <xdr:cNvPr id="2" name="Group 1"/>
        <xdr:cNvGrpSpPr>
          <a:grpSpLocks/>
        </xdr:cNvGrpSpPr>
      </xdr:nvGrpSpPr>
      <xdr:grpSpPr bwMode="auto">
        <a:xfrm>
          <a:off x="0" y="27736800"/>
          <a:ext cx="6591300" cy="371475"/>
          <a:chOff x="0" y="0"/>
          <a:chExt cx="1023" cy="255"/>
        </a:xfrm>
      </xdr:grpSpPr>
      <xdr:sp macro="" textlink="">
        <xdr:nvSpPr>
          <xdr:cNvPr id="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Исполнитель</a:t>
            </a:r>
          </a:p>
        </xdr:txBody>
      </xdr:sp>
      <xdr:sp macro="" textlink="">
        <xdr:nvSpPr>
          <xdr:cNvPr id="4" name="Text Box 3"/>
          <xdr:cNvSpPr txBox="1">
            <a:spLocks noChangeArrowheads="1"/>
          </xdr:cNvSpPr>
        </xdr:nvSpPr>
        <xdr:spPr bwMode="auto">
          <a:xfrm>
            <a:off x="1" y="93"/>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(должность)</a:t>
            </a:r>
          </a:p>
        </xdr:txBody>
      </xdr:sp>
      <xdr:sp macro="" textlink="">
        <xdr:nvSpPr>
          <xdr:cNvPr id="5" name="Line 4"/>
          <xdr:cNvSpPr>
            <a:spLocks noChangeShapeType="1"/>
          </xdr:cNvSpPr>
        </xdr:nvSpPr>
        <xdr:spPr bwMode="auto">
          <a:xfrm>
            <a:off x="1" y="93"/>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6" name="Text Box 5"/>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7" name="Text Box 6"/>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8" name="Line 7"/>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9" name="Text Box 8"/>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Румянцева Е. М.</a:t>
            </a:r>
          </a:p>
        </xdr:txBody>
      </xdr:sp>
      <xdr:sp macro="" textlink="">
        <xdr:nvSpPr>
          <xdr:cNvPr id="10" name="Text Box 9"/>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1" name="Line 10"/>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394</xdr:row>
      <xdr:rowOff>0</xdr:rowOff>
    </xdr:from>
    <xdr:to>
      <xdr:col>4</xdr:col>
      <xdr:colOff>542925</xdr:colOff>
      <xdr:row>396</xdr:row>
      <xdr:rowOff>47625</xdr:rowOff>
    </xdr:to>
    <xdr:grpSp>
      <xdr:nvGrpSpPr>
        <xdr:cNvPr id="2" name="Group 1"/>
        <xdr:cNvGrpSpPr>
          <a:grpSpLocks/>
        </xdr:cNvGrpSpPr>
      </xdr:nvGrpSpPr>
      <xdr:grpSpPr bwMode="auto">
        <a:xfrm>
          <a:off x="0" y="175098075"/>
          <a:ext cx="5343525" cy="371475"/>
          <a:chOff x="0" y="0"/>
          <a:chExt cx="1023" cy="255"/>
        </a:xfrm>
      </xdr:grpSpPr>
      <xdr:sp macro="" textlink="">
        <xdr:nvSpPr>
          <xdr:cNvPr id="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Исполнитель</a:t>
            </a:r>
          </a:p>
        </xdr:txBody>
      </xdr:sp>
      <xdr:sp macro="" textlink="">
        <xdr:nvSpPr>
          <xdr:cNvPr id="4" name="Text Box 3"/>
          <xdr:cNvSpPr txBox="1">
            <a:spLocks noChangeArrowheads="1"/>
          </xdr:cNvSpPr>
        </xdr:nvSpPr>
        <xdr:spPr bwMode="auto">
          <a:xfrm>
            <a:off x="1" y="93"/>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(должность)</a:t>
            </a:r>
          </a:p>
        </xdr:txBody>
      </xdr:sp>
      <xdr:sp macro="" textlink="">
        <xdr:nvSpPr>
          <xdr:cNvPr id="5" name="Line 4"/>
          <xdr:cNvSpPr>
            <a:spLocks noChangeShapeType="1"/>
          </xdr:cNvSpPr>
        </xdr:nvSpPr>
        <xdr:spPr bwMode="auto">
          <a:xfrm>
            <a:off x="1" y="93"/>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6" name="Text Box 5"/>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7" name="Text Box 6"/>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8" name="Line 7"/>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9" name="Text Box 8"/>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Dotum"/>
                <a:ea typeface="@Dotum"/>
              </a:rPr>
              <a:t>Румянцева Е. М.</a:t>
            </a:r>
          </a:p>
        </xdr:txBody>
      </xdr:sp>
      <xdr:sp macro="" textlink="">
        <xdr:nvSpPr>
          <xdr:cNvPr id="10" name="Text Box 9"/>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1" name="Line 10"/>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200025</xdr:colOff>
      <xdr:row>419</xdr:row>
      <xdr:rowOff>28575</xdr:rowOff>
    </xdr:from>
    <xdr:to>
      <xdr:col>6</xdr:col>
      <xdr:colOff>0</xdr:colOff>
      <xdr:row>422</xdr:row>
      <xdr:rowOff>114300</xdr:rowOff>
    </xdr:to>
    <xdr:grpSp>
      <xdr:nvGrpSpPr>
        <xdr:cNvPr id="2" name="Group 1"/>
        <xdr:cNvGrpSpPr>
          <a:grpSpLocks/>
        </xdr:cNvGrpSpPr>
      </xdr:nvGrpSpPr>
      <xdr:grpSpPr bwMode="auto">
        <a:xfrm>
          <a:off x="200025" y="192138300"/>
          <a:ext cx="7115175" cy="571500"/>
          <a:chOff x="0" y="0"/>
          <a:chExt cx="1023" cy="255"/>
        </a:xfrm>
      </xdr:grpSpPr>
      <xdr:sp macro="" textlink="">
        <xdr:nvSpPr>
          <xdr:cNvPr id="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1200" b="0" i="0" u="none" strike="noStrike" baseline="0">
                <a:solidFill>
                  <a:srgbClr val="000000"/>
                </a:solidFill>
                <a:latin typeface="Arial Narrow" panose="020B0606020202030204" pitchFamily="34" charset="0"/>
              </a:rPr>
              <a:t>Руководитель</a:t>
            </a:r>
          </a:p>
        </xdr:txBody>
      </xdr:sp>
      <xdr:sp macro="" textlink="">
        <xdr:nvSpPr>
          <xdr:cNvPr id="4" name="Text Box 3"/>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5" name="Text Box 4"/>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6" name="Line 5"/>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7" name="Text Box 6"/>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1200">
                <a:latin typeface="Arial Narrow" panose="020B0606020202030204" pitchFamily="34" charset="0"/>
              </a:rPr>
              <a:t>Е.В.Соловьева</a:t>
            </a:r>
          </a:p>
        </xdr:txBody>
      </xdr:sp>
      <xdr:sp macro="" textlink="">
        <xdr:nvSpPr>
          <xdr:cNvPr id="8" name="Text Box 7"/>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9" name="Line 8"/>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360"/>
  <sheetViews>
    <sheetView showGridLines="0" topLeftCell="A127" workbookViewId="0">
      <selection activeCell="A141" sqref="A141:D141"/>
    </sheetView>
  </sheetViews>
  <sheetFormatPr defaultRowHeight="12.75" outlineLevelRow="1" x14ac:dyDescent="0.2"/>
  <cols>
    <col min="1" max="1" width="10.28515625" customWidth="1"/>
    <col min="2" max="2" width="11" customWidth="1"/>
    <col min="3" max="3" width="49" customWidth="1"/>
    <col min="4" max="4" width="10.28515625" customWidth="1"/>
    <col min="5" max="6" width="15.42578125" customWidth="1"/>
    <col min="7" max="7" width="13.140625" customWidth="1"/>
    <col min="8" max="10" width="9.140625" customWidth="1"/>
  </cols>
  <sheetData>
    <row r="1" spans="1:10" x14ac:dyDescent="0.2">
      <c r="A1" s="45" t="s">
        <v>0</v>
      </c>
      <c r="B1" s="45"/>
      <c r="C1" s="45"/>
      <c r="D1" s="45"/>
      <c r="E1" s="45"/>
      <c r="F1" s="45"/>
      <c r="G1" s="1"/>
      <c r="H1" s="1"/>
      <c r="I1" s="1"/>
      <c r="J1" s="1"/>
    </row>
    <row r="2" spans="1:10" x14ac:dyDescent="0.2">
      <c r="A2" s="2" t="s">
        <v>1</v>
      </c>
      <c r="B2" s="1"/>
      <c r="C2" s="1"/>
      <c r="D2" s="1"/>
      <c r="E2" s="1"/>
      <c r="F2" s="1"/>
      <c r="G2" s="1"/>
      <c r="H2" s="1"/>
      <c r="I2" s="1"/>
      <c r="J2" s="1"/>
    </row>
    <row r="3" spans="1:10" ht="14.25" x14ac:dyDescent="0.2">
      <c r="A3" s="3"/>
      <c r="B3" s="4"/>
      <c r="C3" s="4"/>
      <c r="D3" s="4"/>
      <c r="E3" s="4"/>
      <c r="F3" s="4"/>
      <c r="G3" s="4"/>
      <c r="H3" s="4"/>
      <c r="I3" s="4"/>
      <c r="J3" s="4"/>
    </row>
    <row r="4" spans="1:10" ht="14.25" x14ac:dyDescent="0.2">
      <c r="A4" s="3" t="s">
        <v>2</v>
      </c>
      <c r="B4" s="4"/>
      <c r="C4" s="4"/>
      <c r="D4" s="4"/>
      <c r="E4" s="5"/>
      <c r="F4" s="4"/>
      <c r="G4" s="5"/>
      <c r="H4" s="5"/>
      <c r="I4" s="4"/>
      <c r="J4" s="4"/>
    </row>
    <row r="5" spans="1:10" x14ac:dyDescent="0.2">
      <c r="A5" s="1" t="s">
        <v>431</v>
      </c>
      <c r="B5" s="1"/>
      <c r="C5" s="1"/>
      <c r="D5" s="1"/>
      <c r="E5" s="1"/>
      <c r="F5" s="1"/>
      <c r="G5" s="1"/>
      <c r="H5" s="1"/>
      <c r="I5" s="1"/>
      <c r="J5" s="1"/>
    </row>
    <row r="6" spans="1:10" x14ac:dyDescent="0.2">
      <c r="A6" s="43"/>
      <c r="B6" s="44"/>
      <c r="C6" s="44"/>
      <c r="D6" s="44"/>
      <c r="E6" s="44"/>
      <c r="F6" s="44"/>
      <c r="G6" s="44"/>
      <c r="H6" s="44"/>
      <c r="I6" s="6"/>
      <c r="J6" s="6"/>
    </row>
    <row r="7" spans="1:10" x14ac:dyDescent="0.2">
      <c r="A7" s="43" t="s">
        <v>3</v>
      </c>
      <c r="B7" s="44"/>
      <c r="C7" s="44"/>
      <c r="D7" s="44"/>
      <c r="E7" s="44"/>
      <c r="F7" s="44"/>
      <c r="G7" s="44"/>
    </row>
    <row r="8" spans="1:10" x14ac:dyDescent="0.2">
      <c r="A8" s="43" t="s">
        <v>4</v>
      </c>
      <c r="B8" s="44"/>
      <c r="C8" s="44"/>
      <c r="D8" s="44"/>
      <c r="E8" s="44"/>
      <c r="F8" s="44"/>
      <c r="G8" s="44"/>
    </row>
    <row r="9" spans="1:10" x14ac:dyDescent="0.2">
      <c r="A9" s="43" t="s">
        <v>5</v>
      </c>
      <c r="B9" s="44"/>
      <c r="C9" s="44"/>
      <c r="D9" s="44"/>
      <c r="E9" s="44"/>
      <c r="F9" s="44"/>
      <c r="G9" s="44"/>
    </row>
    <row r="10" spans="1:10" x14ac:dyDescent="0.2">
      <c r="A10" s="43"/>
      <c r="B10" s="44"/>
      <c r="C10" s="44"/>
      <c r="D10" s="44"/>
      <c r="E10" s="44"/>
      <c r="F10" s="44"/>
      <c r="G10" s="44"/>
    </row>
    <row r="11" spans="1:10" x14ac:dyDescent="0.2">
      <c r="A11" s="7" t="s">
        <v>393</v>
      </c>
      <c r="B11" s="7"/>
      <c r="C11" s="7"/>
      <c r="D11" s="7"/>
      <c r="E11" s="7"/>
      <c r="F11" s="7"/>
      <c r="G11" s="7"/>
      <c r="H11" s="7"/>
      <c r="I11" s="1"/>
      <c r="J11" s="1"/>
    </row>
    <row r="12" spans="1:10" ht="21" x14ac:dyDescent="0.2">
      <c r="A12" s="8" t="s">
        <v>6</v>
      </c>
      <c r="B12" s="8" t="s">
        <v>7</v>
      </c>
      <c r="C12" s="8" t="s">
        <v>8</v>
      </c>
      <c r="D12" s="8" t="s">
        <v>9</v>
      </c>
      <c r="E12" s="8" t="s">
        <v>10</v>
      </c>
      <c r="F12" s="8" t="s">
        <v>11</v>
      </c>
    </row>
    <row r="13" spans="1:10" x14ac:dyDescent="0.2">
      <c r="A13" s="9" t="s">
        <v>12</v>
      </c>
      <c r="B13" s="10"/>
      <c r="C13" s="11"/>
      <c r="D13" s="10"/>
      <c r="E13" s="18">
        <v>391337.4</v>
      </c>
      <c r="F13" s="18">
        <v>323912.3</v>
      </c>
    </row>
    <row r="14" spans="1:10" x14ac:dyDescent="0.2">
      <c r="A14" s="12" t="s">
        <v>13</v>
      </c>
      <c r="B14" s="13"/>
      <c r="C14" s="14"/>
      <c r="D14" s="13"/>
      <c r="E14" s="19">
        <v>2349</v>
      </c>
      <c r="F14" s="19">
        <v>1859.2</v>
      </c>
    </row>
    <row r="15" spans="1:10" outlineLevel="1" x14ac:dyDescent="0.2">
      <c r="A15" s="15" t="s">
        <v>13</v>
      </c>
      <c r="B15" s="15" t="s">
        <v>14</v>
      </c>
      <c r="C15" s="16" t="s">
        <v>15</v>
      </c>
      <c r="D15" s="15" t="s">
        <v>16</v>
      </c>
      <c r="E15" s="20">
        <v>360.2</v>
      </c>
      <c r="F15" s="20">
        <v>344.5</v>
      </c>
    </row>
    <row r="16" spans="1:10" outlineLevel="1" x14ac:dyDescent="0.2">
      <c r="A16" s="15" t="s">
        <v>13</v>
      </c>
      <c r="B16" s="15" t="s">
        <v>14</v>
      </c>
      <c r="C16" s="16" t="s">
        <v>15</v>
      </c>
      <c r="D16" s="15" t="s">
        <v>17</v>
      </c>
      <c r="E16" s="20">
        <v>72.7</v>
      </c>
      <c r="F16" s="20">
        <v>0.8</v>
      </c>
    </row>
    <row r="17" spans="1:6" outlineLevel="1" x14ac:dyDescent="0.2">
      <c r="A17" s="15" t="s">
        <v>13</v>
      </c>
      <c r="B17" s="15" t="s">
        <v>14</v>
      </c>
      <c r="C17" s="16" t="s">
        <v>15</v>
      </c>
      <c r="D17" s="15" t="s">
        <v>18</v>
      </c>
      <c r="E17" s="20">
        <v>665.8</v>
      </c>
      <c r="F17" s="20">
        <v>494.2</v>
      </c>
    </row>
    <row r="18" spans="1:6" outlineLevel="1" x14ac:dyDescent="0.2">
      <c r="A18" s="15" t="s">
        <v>13</v>
      </c>
      <c r="B18" s="15" t="s">
        <v>14</v>
      </c>
      <c r="C18" s="16" t="s">
        <v>15</v>
      </c>
      <c r="D18" s="15" t="s">
        <v>19</v>
      </c>
      <c r="E18" s="20">
        <v>108.8</v>
      </c>
      <c r="F18" s="20">
        <v>104</v>
      </c>
    </row>
    <row r="19" spans="1:6" outlineLevel="1" x14ac:dyDescent="0.2">
      <c r="A19" s="15" t="s">
        <v>13</v>
      </c>
      <c r="B19" s="15" t="s">
        <v>14</v>
      </c>
      <c r="C19" s="16" t="s">
        <v>15</v>
      </c>
      <c r="D19" s="15" t="s">
        <v>20</v>
      </c>
      <c r="E19" s="20">
        <v>22.1</v>
      </c>
      <c r="F19" s="20">
        <v>13.6</v>
      </c>
    </row>
    <row r="20" spans="1:6" outlineLevel="1" x14ac:dyDescent="0.2">
      <c r="A20" s="15" t="s">
        <v>13</v>
      </c>
      <c r="B20" s="15" t="s">
        <v>14</v>
      </c>
      <c r="C20" s="16" t="s">
        <v>15</v>
      </c>
      <c r="D20" s="15" t="s">
        <v>21</v>
      </c>
      <c r="E20" s="20">
        <v>79</v>
      </c>
      <c r="F20" s="20">
        <v>37.4</v>
      </c>
    </row>
    <row r="21" spans="1:6" outlineLevel="1" x14ac:dyDescent="0.2">
      <c r="A21" s="15" t="s">
        <v>13</v>
      </c>
      <c r="B21" s="15" t="s">
        <v>14</v>
      </c>
      <c r="C21" s="16" t="s">
        <v>15</v>
      </c>
      <c r="D21" s="15" t="s">
        <v>22</v>
      </c>
      <c r="E21" s="20">
        <v>1</v>
      </c>
      <c r="F21" s="20">
        <v>0</v>
      </c>
    </row>
    <row r="22" spans="1:6" ht="22.5" outlineLevel="1" x14ac:dyDescent="0.2">
      <c r="A22" s="15" t="s">
        <v>13</v>
      </c>
      <c r="B22" s="15" t="s">
        <v>23</v>
      </c>
      <c r="C22" s="16" t="s">
        <v>24</v>
      </c>
      <c r="D22" s="15" t="s">
        <v>16</v>
      </c>
      <c r="E22" s="20">
        <v>797.5</v>
      </c>
      <c r="F22" s="20">
        <v>665.1</v>
      </c>
    </row>
    <row r="23" spans="1:6" ht="22.5" outlineLevel="1" x14ac:dyDescent="0.2">
      <c r="A23" s="15" t="s">
        <v>13</v>
      </c>
      <c r="B23" s="15" t="s">
        <v>23</v>
      </c>
      <c r="C23" s="16" t="s">
        <v>24</v>
      </c>
      <c r="D23" s="15" t="s">
        <v>19</v>
      </c>
      <c r="E23" s="20">
        <v>241.9</v>
      </c>
      <c r="F23" s="20">
        <v>199.6</v>
      </c>
    </row>
    <row r="24" spans="1:6" x14ac:dyDescent="0.2">
      <c r="A24" s="12" t="s">
        <v>25</v>
      </c>
      <c r="B24" s="13"/>
      <c r="C24" s="14"/>
      <c r="D24" s="13"/>
      <c r="E24" s="19">
        <v>16566.8</v>
      </c>
      <c r="F24" s="19">
        <v>14297.1</v>
      </c>
    </row>
    <row r="25" spans="1:6" ht="33.75" outlineLevel="1" x14ac:dyDescent="0.2">
      <c r="A25" s="15" t="s">
        <v>25</v>
      </c>
      <c r="B25" s="15" t="s">
        <v>26</v>
      </c>
      <c r="C25" s="16" t="s">
        <v>27</v>
      </c>
      <c r="D25" s="15" t="s">
        <v>16</v>
      </c>
      <c r="E25" s="20">
        <v>134.5</v>
      </c>
      <c r="F25" s="20">
        <v>123.5</v>
      </c>
    </row>
    <row r="26" spans="1:6" ht="33.75" outlineLevel="1" x14ac:dyDescent="0.2">
      <c r="A26" s="15" t="s">
        <v>25</v>
      </c>
      <c r="B26" s="15" t="s">
        <v>26</v>
      </c>
      <c r="C26" s="16" t="s">
        <v>27</v>
      </c>
      <c r="D26" s="15" t="s">
        <v>17</v>
      </c>
      <c r="E26" s="20">
        <v>4.5999999999999996</v>
      </c>
      <c r="F26" s="20">
        <v>0</v>
      </c>
    </row>
    <row r="27" spans="1:6" ht="33.75" outlineLevel="1" x14ac:dyDescent="0.2">
      <c r="A27" s="15" t="s">
        <v>25</v>
      </c>
      <c r="B27" s="15" t="s">
        <v>26</v>
      </c>
      <c r="C27" s="16" t="s">
        <v>27</v>
      </c>
      <c r="D27" s="15" t="s">
        <v>19</v>
      </c>
      <c r="E27" s="20">
        <v>40.5</v>
      </c>
      <c r="F27" s="20">
        <v>37.1</v>
      </c>
    </row>
    <row r="28" spans="1:6" ht="33.75" outlineLevel="1" x14ac:dyDescent="0.2">
      <c r="A28" s="15" t="s">
        <v>25</v>
      </c>
      <c r="B28" s="15" t="s">
        <v>26</v>
      </c>
      <c r="C28" s="16" t="s">
        <v>27</v>
      </c>
      <c r="D28" s="15" t="s">
        <v>20</v>
      </c>
      <c r="E28" s="20">
        <v>4</v>
      </c>
      <c r="F28" s="20">
        <v>0</v>
      </c>
    </row>
    <row r="29" spans="1:6" ht="33.75" outlineLevel="1" x14ac:dyDescent="0.2">
      <c r="A29" s="15" t="s">
        <v>25</v>
      </c>
      <c r="B29" s="15" t="s">
        <v>26</v>
      </c>
      <c r="C29" s="16" t="s">
        <v>27</v>
      </c>
      <c r="D29" s="15" t="s">
        <v>21</v>
      </c>
      <c r="E29" s="20">
        <v>9.9</v>
      </c>
      <c r="F29" s="20">
        <v>0</v>
      </c>
    </row>
    <row r="30" spans="1:6" ht="33.75" outlineLevel="1" x14ac:dyDescent="0.2">
      <c r="A30" s="15" t="s">
        <v>25</v>
      </c>
      <c r="B30" s="15" t="s">
        <v>28</v>
      </c>
      <c r="C30" s="16" t="s">
        <v>29</v>
      </c>
      <c r="D30" s="15" t="s">
        <v>16</v>
      </c>
      <c r="E30" s="20">
        <v>324.2</v>
      </c>
      <c r="F30" s="20">
        <v>249.8</v>
      </c>
    </row>
    <row r="31" spans="1:6" ht="33.75" outlineLevel="1" x14ac:dyDescent="0.2">
      <c r="A31" s="15" t="s">
        <v>25</v>
      </c>
      <c r="B31" s="15" t="s">
        <v>28</v>
      </c>
      <c r="C31" s="16" t="s">
        <v>29</v>
      </c>
      <c r="D31" s="15" t="s">
        <v>17</v>
      </c>
      <c r="E31" s="20">
        <v>4.8</v>
      </c>
      <c r="F31" s="20">
        <v>0</v>
      </c>
    </row>
    <row r="32" spans="1:6" ht="33.75" outlineLevel="1" x14ac:dyDescent="0.2">
      <c r="A32" s="15" t="s">
        <v>25</v>
      </c>
      <c r="B32" s="15" t="s">
        <v>28</v>
      </c>
      <c r="C32" s="16" t="s">
        <v>29</v>
      </c>
      <c r="D32" s="15" t="s">
        <v>19</v>
      </c>
      <c r="E32" s="20">
        <v>97.9</v>
      </c>
      <c r="F32" s="20">
        <v>75.400000000000006</v>
      </c>
    </row>
    <row r="33" spans="1:6" ht="33.75" outlineLevel="1" x14ac:dyDescent="0.2">
      <c r="A33" s="15" t="s">
        <v>25</v>
      </c>
      <c r="B33" s="15" t="s">
        <v>28</v>
      </c>
      <c r="C33" s="16" t="s">
        <v>29</v>
      </c>
      <c r="D33" s="15" t="s">
        <v>20</v>
      </c>
      <c r="E33" s="20">
        <v>15.5</v>
      </c>
      <c r="F33" s="20">
        <v>1.3</v>
      </c>
    </row>
    <row r="34" spans="1:6" ht="33.75" outlineLevel="1" x14ac:dyDescent="0.2">
      <c r="A34" s="15" t="s">
        <v>25</v>
      </c>
      <c r="B34" s="15" t="s">
        <v>28</v>
      </c>
      <c r="C34" s="16" t="s">
        <v>29</v>
      </c>
      <c r="D34" s="15" t="s">
        <v>21</v>
      </c>
      <c r="E34" s="20">
        <v>16.3</v>
      </c>
      <c r="F34" s="20">
        <v>0</v>
      </c>
    </row>
    <row r="35" spans="1:6" outlineLevel="1" x14ac:dyDescent="0.2">
      <c r="A35" s="15" t="s">
        <v>25</v>
      </c>
      <c r="B35" s="15" t="s">
        <v>14</v>
      </c>
      <c r="C35" s="16" t="s">
        <v>15</v>
      </c>
      <c r="D35" s="15" t="s">
        <v>16</v>
      </c>
      <c r="E35" s="20">
        <v>10128.299999999999</v>
      </c>
      <c r="F35" s="20">
        <v>8611.5</v>
      </c>
    </row>
    <row r="36" spans="1:6" outlineLevel="1" x14ac:dyDescent="0.2">
      <c r="A36" s="15" t="s">
        <v>25</v>
      </c>
      <c r="B36" s="15" t="s">
        <v>14</v>
      </c>
      <c r="C36" s="16" t="s">
        <v>15</v>
      </c>
      <c r="D36" s="15" t="s">
        <v>17</v>
      </c>
      <c r="E36" s="20">
        <v>65.7</v>
      </c>
      <c r="F36" s="20">
        <v>33.700000000000003</v>
      </c>
    </row>
    <row r="37" spans="1:6" outlineLevel="1" x14ac:dyDescent="0.2">
      <c r="A37" s="15" t="s">
        <v>25</v>
      </c>
      <c r="B37" s="15" t="s">
        <v>14</v>
      </c>
      <c r="C37" s="16" t="s">
        <v>15</v>
      </c>
      <c r="D37" s="15" t="s">
        <v>19</v>
      </c>
      <c r="E37" s="20">
        <v>3039.2</v>
      </c>
      <c r="F37" s="20">
        <v>2483.4</v>
      </c>
    </row>
    <row r="38" spans="1:6" ht="22.5" outlineLevel="1" x14ac:dyDescent="0.2">
      <c r="A38" s="15" t="s">
        <v>25</v>
      </c>
      <c r="B38" s="15" t="s">
        <v>30</v>
      </c>
      <c r="C38" s="16" t="s">
        <v>31</v>
      </c>
      <c r="D38" s="15" t="s">
        <v>16</v>
      </c>
      <c r="E38" s="20">
        <v>1981.1</v>
      </c>
      <c r="F38" s="20">
        <v>1981.1</v>
      </c>
    </row>
    <row r="39" spans="1:6" ht="22.5" outlineLevel="1" x14ac:dyDescent="0.2">
      <c r="A39" s="15" t="s">
        <v>25</v>
      </c>
      <c r="B39" s="15" t="s">
        <v>30</v>
      </c>
      <c r="C39" s="16" t="s">
        <v>31</v>
      </c>
      <c r="D39" s="15" t="s">
        <v>19</v>
      </c>
      <c r="E39" s="20">
        <v>516.5</v>
      </c>
      <c r="F39" s="20">
        <v>516.5</v>
      </c>
    </row>
    <row r="40" spans="1:6" ht="22.5" outlineLevel="1" x14ac:dyDescent="0.2">
      <c r="A40" s="15" t="s">
        <v>25</v>
      </c>
      <c r="B40" s="15" t="s">
        <v>30</v>
      </c>
      <c r="C40" s="16" t="s">
        <v>31</v>
      </c>
      <c r="D40" s="15" t="s">
        <v>32</v>
      </c>
      <c r="E40" s="20">
        <v>183.7</v>
      </c>
      <c r="F40" s="20">
        <v>183.7</v>
      </c>
    </row>
    <row r="41" spans="1:6" x14ac:dyDescent="0.2">
      <c r="A41" s="12" t="s">
        <v>33</v>
      </c>
      <c r="B41" s="13"/>
      <c r="C41" s="14"/>
      <c r="D41" s="13"/>
      <c r="E41" s="19">
        <v>10.9</v>
      </c>
      <c r="F41" s="19">
        <v>0</v>
      </c>
    </row>
    <row r="42" spans="1:6" ht="78.75" outlineLevel="1" x14ac:dyDescent="0.2">
      <c r="A42" s="15" t="s">
        <v>33</v>
      </c>
      <c r="B42" s="15" t="s">
        <v>34</v>
      </c>
      <c r="C42" s="17" t="s">
        <v>35</v>
      </c>
      <c r="D42" s="15" t="s">
        <v>21</v>
      </c>
      <c r="E42" s="20">
        <v>10.9</v>
      </c>
      <c r="F42" s="20">
        <v>0</v>
      </c>
    </row>
    <row r="43" spans="1:6" x14ac:dyDescent="0.2">
      <c r="A43" s="12" t="s">
        <v>36</v>
      </c>
      <c r="B43" s="13"/>
      <c r="C43" s="14"/>
      <c r="D43" s="13"/>
      <c r="E43" s="19">
        <v>10981</v>
      </c>
      <c r="F43" s="19">
        <v>9236.6</v>
      </c>
    </row>
    <row r="44" spans="1:6" outlineLevel="1" x14ac:dyDescent="0.2">
      <c r="A44" s="15" t="s">
        <v>36</v>
      </c>
      <c r="B44" s="15" t="s">
        <v>37</v>
      </c>
      <c r="C44" s="16" t="s">
        <v>38</v>
      </c>
      <c r="D44" s="15" t="s">
        <v>16</v>
      </c>
      <c r="E44" s="20">
        <v>7126.2</v>
      </c>
      <c r="F44" s="20">
        <v>6667.7</v>
      </c>
    </row>
    <row r="45" spans="1:6" outlineLevel="1" x14ac:dyDescent="0.2">
      <c r="A45" s="15" t="s">
        <v>36</v>
      </c>
      <c r="B45" s="15" t="s">
        <v>37</v>
      </c>
      <c r="C45" s="16" t="s">
        <v>38</v>
      </c>
      <c r="D45" s="15" t="s">
        <v>17</v>
      </c>
      <c r="E45" s="20">
        <v>42.4</v>
      </c>
      <c r="F45" s="20">
        <v>9</v>
      </c>
    </row>
    <row r="46" spans="1:6" outlineLevel="1" x14ac:dyDescent="0.2">
      <c r="A46" s="15" t="s">
        <v>36</v>
      </c>
      <c r="B46" s="15" t="s">
        <v>37</v>
      </c>
      <c r="C46" s="16" t="s">
        <v>38</v>
      </c>
      <c r="D46" s="15" t="s">
        <v>19</v>
      </c>
      <c r="E46" s="20">
        <v>2050.1</v>
      </c>
      <c r="F46" s="20">
        <v>1972.4</v>
      </c>
    </row>
    <row r="47" spans="1:6" outlineLevel="1" x14ac:dyDescent="0.2">
      <c r="A47" s="15" t="s">
        <v>36</v>
      </c>
      <c r="B47" s="15" t="s">
        <v>37</v>
      </c>
      <c r="C47" s="16" t="s">
        <v>38</v>
      </c>
      <c r="D47" s="15" t="s">
        <v>20</v>
      </c>
      <c r="E47" s="20">
        <v>527.4</v>
      </c>
      <c r="F47" s="20">
        <v>176.6</v>
      </c>
    </row>
    <row r="48" spans="1:6" outlineLevel="1" x14ac:dyDescent="0.2">
      <c r="A48" s="15" t="s">
        <v>36</v>
      </c>
      <c r="B48" s="15" t="s">
        <v>37</v>
      </c>
      <c r="C48" s="16" t="s">
        <v>38</v>
      </c>
      <c r="D48" s="15" t="s">
        <v>21</v>
      </c>
      <c r="E48" s="20">
        <v>1230.7</v>
      </c>
      <c r="F48" s="20">
        <v>410.8</v>
      </c>
    </row>
    <row r="49" spans="1:6" outlineLevel="1" x14ac:dyDescent="0.2">
      <c r="A49" s="15" t="s">
        <v>36</v>
      </c>
      <c r="B49" s="15" t="s">
        <v>37</v>
      </c>
      <c r="C49" s="16" t="s">
        <v>38</v>
      </c>
      <c r="D49" s="15" t="s">
        <v>22</v>
      </c>
      <c r="E49" s="20">
        <v>4.2</v>
      </c>
      <c r="F49" s="20">
        <v>0</v>
      </c>
    </row>
    <row r="50" spans="1:6" x14ac:dyDescent="0.2">
      <c r="A50" s="12" t="s">
        <v>39</v>
      </c>
      <c r="B50" s="13"/>
      <c r="C50" s="14"/>
      <c r="D50" s="13"/>
      <c r="E50" s="19">
        <v>500.3</v>
      </c>
      <c r="F50" s="19">
        <v>500.3</v>
      </c>
    </row>
    <row r="51" spans="1:6" outlineLevel="1" x14ac:dyDescent="0.2">
      <c r="A51" s="15" t="s">
        <v>39</v>
      </c>
      <c r="B51" s="15" t="s">
        <v>40</v>
      </c>
      <c r="C51" s="16" t="s">
        <v>41</v>
      </c>
      <c r="D51" s="15" t="s">
        <v>32</v>
      </c>
      <c r="E51" s="20">
        <v>500.3</v>
      </c>
      <c r="F51" s="20">
        <v>500.3</v>
      </c>
    </row>
    <row r="52" spans="1:6" x14ac:dyDescent="0.2">
      <c r="A52" s="12" t="s">
        <v>42</v>
      </c>
      <c r="B52" s="13"/>
      <c r="C52" s="14"/>
      <c r="D52" s="13"/>
      <c r="E52" s="19">
        <v>256.5</v>
      </c>
      <c r="F52" s="19">
        <v>0</v>
      </c>
    </row>
    <row r="53" spans="1:6" ht="22.5" outlineLevel="1" x14ac:dyDescent="0.2">
      <c r="A53" s="15" t="s">
        <v>42</v>
      </c>
      <c r="B53" s="15" t="s">
        <v>43</v>
      </c>
      <c r="C53" s="16" t="s">
        <v>44</v>
      </c>
      <c r="D53" s="15" t="s">
        <v>45</v>
      </c>
      <c r="E53" s="20">
        <v>256.5</v>
      </c>
      <c r="F53" s="20">
        <v>0</v>
      </c>
    </row>
    <row r="54" spans="1:6" x14ac:dyDescent="0.2">
      <c r="A54" s="12" t="s">
        <v>46</v>
      </c>
      <c r="B54" s="13"/>
      <c r="C54" s="14"/>
      <c r="D54" s="13"/>
      <c r="E54" s="19">
        <v>18779.599999999999</v>
      </c>
      <c r="F54" s="19">
        <v>15143.1</v>
      </c>
    </row>
    <row r="55" spans="1:6" ht="33.75" outlineLevel="1" x14ac:dyDescent="0.2">
      <c r="A55" s="15" t="s">
        <v>46</v>
      </c>
      <c r="B55" s="15" t="s">
        <v>47</v>
      </c>
      <c r="C55" s="16" t="s">
        <v>48</v>
      </c>
      <c r="D55" s="15" t="s">
        <v>20</v>
      </c>
      <c r="E55" s="20">
        <v>1.4</v>
      </c>
      <c r="F55" s="20">
        <v>1.4</v>
      </c>
    </row>
    <row r="56" spans="1:6" ht="33.75" outlineLevel="1" x14ac:dyDescent="0.2">
      <c r="A56" s="15" t="s">
        <v>46</v>
      </c>
      <c r="B56" s="15" t="s">
        <v>47</v>
      </c>
      <c r="C56" s="16" t="s">
        <v>48</v>
      </c>
      <c r="D56" s="15" t="s">
        <v>21</v>
      </c>
      <c r="E56" s="20">
        <v>88.6</v>
      </c>
      <c r="F56" s="20">
        <v>72.900000000000006</v>
      </c>
    </row>
    <row r="57" spans="1:6" ht="45" outlineLevel="1" x14ac:dyDescent="0.2">
      <c r="A57" s="15" t="s">
        <v>46</v>
      </c>
      <c r="B57" s="15" t="s">
        <v>49</v>
      </c>
      <c r="C57" s="16" t="s">
        <v>50</v>
      </c>
      <c r="D57" s="15" t="s">
        <v>21</v>
      </c>
      <c r="E57" s="20">
        <v>387</v>
      </c>
      <c r="F57" s="20">
        <v>376.8</v>
      </c>
    </row>
    <row r="58" spans="1:6" ht="45" outlineLevel="1" x14ac:dyDescent="0.2">
      <c r="A58" s="15" t="s">
        <v>46</v>
      </c>
      <c r="B58" s="15" t="s">
        <v>49</v>
      </c>
      <c r="C58" s="16" t="s">
        <v>50</v>
      </c>
      <c r="D58" s="15" t="s">
        <v>51</v>
      </c>
      <c r="E58" s="20">
        <v>58.2</v>
      </c>
      <c r="F58" s="20">
        <v>58.2</v>
      </c>
    </row>
    <row r="59" spans="1:6" ht="22.5" outlineLevel="1" x14ac:dyDescent="0.2">
      <c r="A59" s="15" t="s">
        <v>46</v>
      </c>
      <c r="B59" s="15" t="s">
        <v>52</v>
      </c>
      <c r="C59" s="16" t="s">
        <v>53</v>
      </c>
      <c r="D59" s="15" t="s">
        <v>20</v>
      </c>
      <c r="E59" s="20">
        <v>1.5</v>
      </c>
      <c r="F59" s="20">
        <v>1.5</v>
      </c>
    </row>
    <row r="60" spans="1:6" ht="22.5" outlineLevel="1" x14ac:dyDescent="0.2">
      <c r="A60" s="15" t="s">
        <v>46</v>
      </c>
      <c r="B60" s="15" t="s">
        <v>52</v>
      </c>
      <c r="C60" s="16" t="s">
        <v>53</v>
      </c>
      <c r="D60" s="15" t="s">
        <v>21</v>
      </c>
      <c r="E60" s="20">
        <v>111.5</v>
      </c>
      <c r="F60" s="20">
        <v>111.2</v>
      </c>
    </row>
    <row r="61" spans="1:6" outlineLevel="1" x14ac:dyDescent="0.2">
      <c r="A61" s="15" t="s">
        <v>46</v>
      </c>
      <c r="B61" s="15" t="s">
        <v>54</v>
      </c>
      <c r="C61" s="16" t="s">
        <v>38</v>
      </c>
      <c r="D61" s="15" t="s">
        <v>16</v>
      </c>
      <c r="E61" s="20">
        <v>1657.2</v>
      </c>
      <c r="F61" s="20">
        <v>1390.6</v>
      </c>
    </row>
    <row r="62" spans="1:6" outlineLevel="1" x14ac:dyDescent="0.2">
      <c r="A62" s="15" t="s">
        <v>46</v>
      </c>
      <c r="B62" s="15" t="s">
        <v>54</v>
      </c>
      <c r="C62" s="16" t="s">
        <v>38</v>
      </c>
      <c r="D62" s="15" t="s">
        <v>17</v>
      </c>
      <c r="E62" s="20">
        <v>2</v>
      </c>
      <c r="F62" s="20">
        <v>0</v>
      </c>
    </row>
    <row r="63" spans="1:6" outlineLevel="1" x14ac:dyDescent="0.2">
      <c r="A63" s="15" t="s">
        <v>46</v>
      </c>
      <c r="B63" s="15" t="s">
        <v>54</v>
      </c>
      <c r="C63" s="16" t="s">
        <v>38</v>
      </c>
      <c r="D63" s="15" t="s">
        <v>19</v>
      </c>
      <c r="E63" s="20">
        <v>500.5</v>
      </c>
      <c r="F63" s="20">
        <v>419</v>
      </c>
    </row>
    <row r="64" spans="1:6" outlineLevel="1" x14ac:dyDescent="0.2">
      <c r="A64" s="15" t="s">
        <v>46</v>
      </c>
      <c r="B64" s="15" t="s">
        <v>54</v>
      </c>
      <c r="C64" s="16" t="s">
        <v>38</v>
      </c>
      <c r="D64" s="15" t="s">
        <v>20</v>
      </c>
      <c r="E64" s="20">
        <v>71.400000000000006</v>
      </c>
      <c r="F64" s="20">
        <v>40.9</v>
      </c>
    </row>
    <row r="65" spans="1:6" outlineLevel="1" x14ac:dyDescent="0.2">
      <c r="A65" s="15" t="s">
        <v>46</v>
      </c>
      <c r="B65" s="15" t="s">
        <v>54</v>
      </c>
      <c r="C65" s="16" t="s">
        <v>38</v>
      </c>
      <c r="D65" s="15" t="s">
        <v>21</v>
      </c>
      <c r="E65" s="20">
        <v>52.6</v>
      </c>
      <c r="F65" s="20">
        <v>12.5</v>
      </c>
    </row>
    <row r="66" spans="1:6" outlineLevel="1" x14ac:dyDescent="0.2">
      <c r="A66" s="15" t="s">
        <v>46</v>
      </c>
      <c r="B66" s="15" t="s">
        <v>54</v>
      </c>
      <c r="C66" s="16" t="s">
        <v>38</v>
      </c>
      <c r="D66" s="15" t="s">
        <v>22</v>
      </c>
      <c r="E66" s="20">
        <v>1.1000000000000001</v>
      </c>
      <c r="F66" s="20">
        <v>0.1</v>
      </c>
    </row>
    <row r="67" spans="1:6" ht="22.5" outlineLevel="1" x14ac:dyDescent="0.2">
      <c r="A67" s="15" t="s">
        <v>46</v>
      </c>
      <c r="B67" s="15" t="s">
        <v>43</v>
      </c>
      <c r="C67" s="16" t="s">
        <v>44</v>
      </c>
      <c r="D67" s="15" t="s">
        <v>21</v>
      </c>
      <c r="E67" s="20">
        <v>338.5</v>
      </c>
      <c r="F67" s="20">
        <v>338.5</v>
      </c>
    </row>
    <row r="68" spans="1:6" ht="22.5" outlineLevel="1" x14ac:dyDescent="0.2">
      <c r="A68" s="15" t="s">
        <v>46</v>
      </c>
      <c r="B68" s="15" t="s">
        <v>43</v>
      </c>
      <c r="C68" s="16" t="s">
        <v>44</v>
      </c>
      <c r="D68" s="15" t="s">
        <v>22</v>
      </c>
      <c r="E68" s="20">
        <v>11.7</v>
      </c>
      <c r="F68" s="20">
        <v>11.7</v>
      </c>
    </row>
    <row r="69" spans="1:6" outlineLevel="1" x14ac:dyDescent="0.2">
      <c r="A69" s="15" t="s">
        <v>46</v>
      </c>
      <c r="B69" s="15" t="s">
        <v>55</v>
      </c>
      <c r="C69" s="16" t="s">
        <v>56</v>
      </c>
      <c r="D69" s="15" t="s">
        <v>20</v>
      </c>
      <c r="E69" s="20">
        <v>3684.3</v>
      </c>
      <c r="F69" s="20">
        <v>2573.1999999999998</v>
      </c>
    </row>
    <row r="70" spans="1:6" ht="22.5" outlineLevel="1" x14ac:dyDescent="0.2">
      <c r="A70" s="15" t="s">
        <v>46</v>
      </c>
      <c r="B70" s="15" t="s">
        <v>57</v>
      </c>
      <c r="C70" s="16" t="s">
        <v>58</v>
      </c>
      <c r="D70" s="15" t="s">
        <v>21</v>
      </c>
      <c r="E70" s="20">
        <v>50.3</v>
      </c>
      <c r="F70" s="20">
        <v>0</v>
      </c>
    </row>
    <row r="71" spans="1:6" outlineLevel="1" x14ac:dyDescent="0.2">
      <c r="A71" s="15" t="s">
        <v>46</v>
      </c>
      <c r="B71" s="15" t="s">
        <v>37</v>
      </c>
      <c r="C71" s="16" t="s">
        <v>38</v>
      </c>
      <c r="D71" s="15" t="s">
        <v>21</v>
      </c>
      <c r="E71" s="20">
        <v>70.7</v>
      </c>
      <c r="F71" s="20">
        <v>0</v>
      </c>
    </row>
    <row r="72" spans="1:6" outlineLevel="1" x14ac:dyDescent="0.2">
      <c r="A72" s="15" t="s">
        <v>46</v>
      </c>
      <c r="B72" s="15" t="s">
        <v>59</v>
      </c>
      <c r="C72" s="16" t="s">
        <v>60</v>
      </c>
      <c r="D72" s="15" t="s">
        <v>32</v>
      </c>
      <c r="E72" s="20">
        <v>60</v>
      </c>
      <c r="F72" s="20">
        <v>60</v>
      </c>
    </row>
    <row r="73" spans="1:6" ht="22.5" outlineLevel="1" x14ac:dyDescent="0.2">
      <c r="A73" s="15" t="s">
        <v>46</v>
      </c>
      <c r="B73" s="15" t="s">
        <v>61</v>
      </c>
      <c r="C73" s="16" t="s">
        <v>62</v>
      </c>
      <c r="D73" s="15" t="s">
        <v>21</v>
      </c>
      <c r="E73" s="20">
        <v>1</v>
      </c>
      <c r="F73" s="20">
        <v>1</v>
      </c>
    </row>
    <row r="74" spans="1:6" ht="22.5" outlineLevel="1" x14ac:dyDescent="0.2">
      <c r="A74" s="15" t="s">
        <v>46</v>
      </c>
      <c r="B74" s="15" t="s">
        <v>63</v>
      </c>
      <c r="C74" s="16" t="s">
        <v>64</v>
      </c>
      <c r="D74" s="15" t="s">
        <v>21</v>
      </c>
      <c r="E74" s="20">
        <v>5</v>
      </c>
      <c r="F74" s="20">
        <v>5</v>
      </c>
    </row>
    <row r="75" spans="1:6" ht="22.5" outlineLevel="1" x14ac:dyDescent="0.2">
      <c r="A75" s="15" t="s">
        <v>46</v>
      </c>
      <c r="B75" s="15" t="s">
        <v>65</v>
      </c>
      <c r="C75" s="16" t="s">
        <v>64</v>
      </c>
      <c r="D75" s="15" t="s">
        <v>21</v>
      </c>
      <c r="E75" s="20">
        <v>5</v>
      </c>
      <c r="F75" s="20">
        <v>0</v>
      </c>
    </row>
    <row r="76" spans="1:6" ht="33.75" outlineLevel="1" x14ac:dyDescent="0.2">
      <c r="A76" s="15" t="s">
        <v>46</v>
      </c>
      <c r="B76" s="15" t="s">
        <v>66</v>
      </c>
      <c r="C76" s="16" t="s">
        <v>67</v>
      </c>
      <c r="D76" s="15" t="s">
        <v>21</v>
      </c>
      <c r="E76" s="20">
        <v>90</v>
      </c>
      <c r="F76" s="20">
        <v>89.5</v>
      </c>
    </row>
    <row r="77" spans="1:6" ht="22.5" outlineLevel="1" x14ac:dyDescent="0.2">
      <c r="A77" s="15" t="s">
        <v>46</v>
      </c>
      <c r="B77" s="15" t="s">
        <v>68</v>
      </c>
      <c r="C77" s="16" t="s">
        <v>69</v>
      </c>
      <c r="D77" s="15" t="s">
        <v>21</v>
      </c>
      <c r="E77" s="20">
        <v>300</v>
      </c>
      <c r="F77" s="20">
        <v>182.3</v>
      </c>
    </row>
    <row r="78" spans="1:6" ht="22.5" outlineLevel="1" x14ac:dyDescent="0.2">
      <c r="A78" s="15" t="s">
        <v>46</v>
      </c>
      <c r="B78" s="15" t="s">
        <v>70</v>
      </c>
      <c r="C78" s="16" t="s">
        <v>71</v>
      </c>
      <c r="D78" s="15" t="s">
        <v>72</v>
      </c>
      <c r="E78" s="20">
        <v>2328.1</v>
      </c>
      <c r="F78" s="20">
        <v>1835.2</v>
      </c>
    </row>
    <row r="79" spans="1:6" ht="22.5" outlineLevel="1" x14ac:dyDescent="0.2">
      <c r="A79" s="15" t="s">
        <v>46</v>
      </c>
      <c r="B79" s="15" t="s">
        <v>70</v>
      </c>
      <c r="C79" s="16" t="s">
        <v>71</v>
      </c>
      <c r="D79" s="15" t="s">
        <v>73</v>
      </c>
      <c r="E79" s="20">
        <v>13.5</v>
      </c>
      <c r="F79" s="20">
        <v>5.0999999999999996</v>
      </c>
    </row>
    <row r="80" spans="1:6" ht="22.5" outlineLevel="1" x14ac:dyDescent="0.2">
      <c r="A80" s="15" t="s">
        <v>46</v>
      </c>
      <c r="B80" s="15" t="s">
        <v>70</v>
      </c>
      <c r="C80" s="16" t="s">
        <v>71</v>
      </c>
      <c r="D80" s="15" t="s">
        <v>74</v>
      </c>
      <c r="E80" s="20">
        <v>703.1</v>
      </c>
      <c r="F80" s="20">
        <v>533.9</v>
      </c>
    </row>
    <row r="81" spans="1:6" ht="22.5" outlineLevel="1" x14ac:dyDescent="0.2">
      <c r="A81" s="15" t="s">
        <v>46</v>
      </c>
      <c r="B81" s="15" t="s">
        <v>70</v>
      </c>
      <c r="C81" s="16" t="s">
        <v>71</v>
      </c>
      <c r="D81" s="15" t="s">
        <v>16</v>
      </c>
      <c r="E81" s="20">
        <v>2355.1999999999998</v>
      </c>
      <c r="F81" s="20">
        <v>1902.5</v>
      </c>
    </row>
    <row r="82" spans="1:6" ht="22.5" outlineLevel="1" x14ac:dyDescent="0.2">
      <c r="A82" s="15" t="s">
        <v>46</v>
      </c>
      <c r="B82" s="15" t="s">
        <v>70</v>
      </c>
      <c r="C82" s="16" t="s">
        <v>71</v>
      </c>
      <c r="D82" s="15" t="s">
        <v>17</v>
      </c>
      <c r="E82" s="20">
        <v>51.4</v>
      </c>
      <c r="F82" s="20">
        <v>19.3</v>
      </c>
    </row>
    <row r="83" spans="1:6" ht="22.5" outlineLevel="1" x14ac:dyDescent="0.2">
      <c r="A83" s="15" t="s">
        <v>46</v>
      </c>
      <c r="B83" s="15" t="s">
        <v>70</v>
      </c>
      <c r="C83" s="16" t="s">
        <v>71</v>
      </c>
      <c r="D83" s="15" t="s">
        <v>19</v>
      </c>
      <c r="E83" s="20">
        <v>711.2</v>
      </c>
      <c r="F83" s="20">
        <v>564.70000000000005</v>
      </c>
    </row>
    <row r="84" spans="1:6" ht="22.5" outlineLevel="1" x14ac:dyDescent="0.2">
      <c r="A84" s="15" t="s">
        <v>46</v>
      </c>
      <c r="B84" s="15" t="s">
        <v>70</v>
      </c>
      <c r="C84" s="16" t="s">
        <v>71</v>
      </c>
      <c r="D84" s="15" t="s">
        <v>20</v>
      </c>
      <c r="E84" s="20">
        <v>775.7</v>
      </c>
      <c r="F84" s="20">
        <v>675.7</v>
      </c>
    </row>
    <row r="85" spans="1:6" ht="22.5" outlineLevel="1" x14ac:dyDescent="0.2">
      <c r="A85" s="15" t="s">
        <v>46</v>
      </c>
      <c r="B85" s="15" t="s">
        <v>70</v>
      </c>
      <c r="C85" s="16" t="s">
        <v>71</v>
      </c>
      <c r="D85" s="15" t="s">
        <v>21</v>
      </c>
      <c r="E85" s="20">
        <v>3940.6</v>
      </c>
      <c r="F85" s="20">
        <v>3555.5</v>
      </c>
    </row>
    <row r="86" spans="1:6" ht="22.5" outlineLevel="1" x14ac:dyDescent="0.2">
      <c r="A86" s="15" t="s">
        <v>46</v>
      </c>
      <c r="B86" s="15" t="s">
        <v>70</v>
      </c>
      <c r="C86" s="16" t="s">
        <v>71</v>
      </c>
      <c r="D86" s="15" t="s">
        <v>75</v>
      </c>
      <c r="E86" s="20">
        <v>11.4</v>
      </c>
      <c r="F86" s="20">
        <v>10</v>
      </c>
    </row>
    <row r="87" spans="1:6" ht="22.5" outlineLevel="1" x14ac:dyDescent="0.2">
      <c r="A87" s="15" t="s">
        <v>46</v>
      </c>
      <c r="B87" s="15" t="s">
        <v>70</v>
      </c>
      <c r="C87" s="16" t="s">
        <v>71</v>
      </c>
      <c r="D87" s="15" t="s">
        <v>76</v>
      </c>
      <c r="E87" s="20">
        <v>10</v>
      </c>
      <c r="F87" s="20">
        <v>0.9</v>
      </c>
    </row>
    <row r="88" spans="1:6" ht="22.5" outlineLevel="1" x14ac:dyDescent="0.2">
      <c r="A88" s="15" t="s">
        <v>46</v>
      </c>
      <c r="B88" s="15" t="s">
        <v>70</v>
      </c>
      <c r="C88" s="16" t="s">
        <v>71</v>
      </c>
      <c r="D88" s="15" t="s">
        <v>22</v>
      </c>
      <c r="E88" s="20">
        <v>30</v>
      </c>
      <c r="F88" s="20">
        <v>0.1</v>
      </c>
    </row>
    <row r="89" spans="1:6" ht="22.5" outlineLevel="1" x14ac:dyDescent="0.2">
      <c r="A89" s="15" t="s">
        <v>46</v>
      </c>
      <c r="B89" s="15" t="s">
        <v>77</v>
      </c>
      <c r="C89" s="16" t="s">
        <v>78</v>
      </c>
      <c r="D89" s="15" t="s">
        <v>21</v>
      </c>
      <c r="E89" s="20">
        <v>300</v>
      </c>
      <c r="F89" s="20">
        <v>293.89999999999998</v>
      </c>
    </row>
    <row r="90" spans="1:6" x14ac:dyDescent="0.2">
      <c r="A90" s="12" t="s">
        <v>79</v>
      </c>
      <c r="B90" s="13"/>
      <c r="C90" s="14"/>
      <c r="D90" s="13"/>
      <c r="E90" s="19">
        <v>358.9</v>
      </c>
      <c r="F90" s="19">
        <v>358.9</v>
      </c>
    </row>
    <row r="91" spans="1:6" ht="56.25" outlineLevel="1" x14ac:dyDescent="0.2">
      <c r="A91" s="15" t="s">
        <v>79</v>
      </c>
      <c r="B91" s="15" t="s">
        <v>80</v>
      </c>
      <c r="C91" s="17" t="s">
        <v>81</v>
      </c>
      <c r="D91" s="15" t="s">
        <v>82</v>
      </c>
      <c r="E91" s="20">
        <v>358.9</v>
      </c>
      <c r="F91" s="20">
        <v>358.9</v>
      </c>
    </row>
    <row r="92" spans="1:6" x14ac:dyDescent="0.2">
      <c r="A92" s="12" t="s">
        <v>83</v>
      </c>
      <c r="B92" s="13"/>
      <c r="C92" s="14"/>
      <c r="D92" s="13"/>
      <c r="E92" s="19">
        <v>3687.2</v>
      </c>
      <c r="F92" s="19">
        <v>2842.6</v>
      </c>
    </row>
    <row r="93" spans="1:6" outlineLevel="1" x14ac:dyDescent="0.2">
      <c r="A93" s="15" t="s">
        <v>83</v>
      </c>
      <c r="B93" s="15" t="s">
        <v>59</v>
      </c>
      <c r="C93" s="16" t="s">
        <v>60</v>
      </c>
      <c r="D93" s="15" t="s">
        <v>21</v>
      </c>
      <c r="E93" s="20">
        <v>3</v>
      </c>
      <c r="F93" s="20">
        <v>0</v>
      </c>
    </row>
    <row r="94" spans="1:6" ht="22.5" outlineLevel="1" x14ac:dyDescent="0.2">
      <c r="A94" s="15" t="s">
        <v>83</v>
      </c>
      <c r="B94" s="15" t="s">
        <v>84</v>
      </c>
      <c r="C94" s="16" t="s">
        <v>85</v>
      </c>
      <c r="D94" s="15" t="s">
        <v>16</v>
      </c>
      <c r="E94" s="20">
        <v>2406.5</v>
      </c>
      <c r="F94" s="20">
        <v>1876.2</v>
      </c>
    </row>
    <row r="95" spans="1:6" ht="22.5" outlineLevel="1" x14ac:dyDescent="0.2">
      <c r="A95" s="15" t="s">
        <v>83</v>
      </c>
      <c r="B95" s="15" t="s">
        <v>84</v>
      </c>
      <c r="C95" s="16" t="s">
        <v>85</v>
      </c>
      <c r="D95" s="15" t="s">
        <v>17</v>
      </c>
      <c r="E95" s="20">
        <v>8.6</v>
      </c>
      <c r="F95" s="20">
        <v>8.6</v>
      </c>
    </row>
    <row r="96" spans="1:6" ht="22.5" outlineLevel="1" x14ac:dyDescent="0.2">
      <c r="A96" s="15" t="s">
        <v>83</v>
      </c>
      <c r="B96" s="15" t="s">
        <v>84</v>
      </c>
      <c r="C96" s="16" t="s">
        <v>85</v>
      </c>
      <c r="D96" s="15" t="s">
        <v>19</v>
      </c>
      <c r="E96" s="20">
        <v>723.9</v>
      </c>
      <c r="F96" s="20">
        <v>565.29999999999995</v>
      </c>
    </row>
    <row r="97" spans="1:6" ht="22.5" outlineLevel="1" x14ac:dyDescent="0.2">
      <c r="A97" s="15" t="s">
        <v>83</v>
      </c>
      <c r="B97" s="15" t="s">
        <v>84</v>
      </c>
      <c r="C97" s="16" t="s">
        <v>85</v>
      </c>
      <c r="D97" s="15" t="s">
        <v>20</v>
      </c>
      <c r="E97" s="20">
        <v>408.6</v>
      </c>
      <c r="F97" s="20">
        <v>346.6</v>
      </c>
    </row>
    <row r="98" spans="1:6" ht="22.5" outlineLevel="1" x14ac:dyDescent="0.2">
      <c r="A98" s="15" t="s">
        <v>83</v>
      </c>
      <c r="B98" s="15" t="s">
        <v>84</v>
      </c>
      <c r="C98" s="16" t="s">
        <v>85</v>
      </c>
      <c r="D98" s="15" t="s">
        <v>21</v>
      </c>
      <c r="E98" s="20">
        <v>21.3</v>
      </c>
      <c r="F98" s="20">
        <v>10.6</v>
      </c>
    </row>
    <row r="99" spans="1:6" ht="45" outlineLevel="1" x14ac:dyDescent="0.2">
      <c r="A99" s="15" t="s">
        <v>83</v>
      </c>
      <c r="B99" s="15" t="s">
        <v>86</v>
      </c>
      <c r="C99" s="16" t="s">
        <v>87</v>
      </c>
      <c r="D99" s="15" t="s">
        <v>21</v>
      </c>
      <c r="E99" s="20">
        <v>65.3</v>
      </c>
      <c r="F99" s="20">
        <v>3</v>
      </c>
    </row>
    <row r="100" spans="1:6" ht="45" outlineLevel="1" x14ac:dyDescent="0.2">
      <c r="A100" s="15" t="s">
        <v>83</v>
      </c>
      <c r="B100" s="15" t="s">
        <v>86</v>
      </c>
      <c r="C100" s="16" t="s">
        <v>87</v>
      </c>
      <c r="D100" s="15" t="s">
        <v>88</v>
      </c>
      <c r="E100" s="20">
        <v>20</v>
      </c>
      <c r="F100" s="20">
        <v>20</v>
      </c>
    </row>
    <row r="101" spans="1:6" outlineLevel="1" x14ac:dyDescent="0.2">
      <c r="A101" s="15" t="s">
        <v>83</v>
      </c>
      <c r="B101" s="15" t="s">
        <v>89</v>
      </c>
      <c r="C101" s="16" t="s">
        <v>90</v>
      </c>
      <c r="D101" s="15" t="s">
        <v>21</v>
      </c>
      <c r="E101" s="20">
        <v>15</v>
      </c>
      <c r="F101" s="20">
        <v>0</v>
      </c>
    </row>
    <row r="102" spans="1:6" ht="33.75" outlineLevel="1" x14ac:dyDescent="0.2">
      <c r="A102" s="15" t="s">
        <v>83</v>
      </c>
      <c r="B102" s="15" t="s">
        <v>91</v>
      </c>
      <c r="C102" s="16" t="s">
        <v>92</v>
      </c>
      <c r="D102" s="15" t="s">
        <v>20</v>
      </c>
      <c r="E102" s="20">
        <v>15</v>
      </c>
      <c r="F102" s="20">
        <v>12.2</v>
      </c>
    </row>
    <row r="103" spans="1:6" x14ac:dyDescent="0.2">
      <c r="A103" s="12" t="s">
        <v>93</v>
      </c>
      <c r="B103" s="13"/>
      <c r="C103" s="14"/>
      <c r="D103" s="13"/>
      <c r="E103" s="19">
        <v>18</v>
      </c>
      <c r="F103" s="19">
        <v>18</v>
      </c>
    </row>
    <row r="104" spans="1:6" ht="45" outlineLevel="1" x14ac:dyDescent="0.2">
      <c r="A104" s="15" t="s">
        <v>93</v>
      </c>
      <c r="B104" s="15" t="s">
        <v>86</v>
      </c>
      <c r="C104" s="16" t="s">
        <v>87</v>
      </c>
      <c r="D104" s="15" t="s">
        <v>32</v>
      </c>
      <c r="E104" s="20">
        <v>18</v>
      </c>
      <c r="F104" s="20">
        <v>18</v>
      </c>
    </row>
    <row r="105" spans="1:6" x14ac:dyDescent="0.2">
      <c r="A105" s="12" t="s">
        <v>94</v>
      </c>
      <c r="B105" s="13"/>
      <c r="C105" s="14"/>
      <c r="D105" s="13"/>
      <c r="E105" s="19">
        <v>470</v>
      </c>
      <c r="F105" s="19">
        <v>200.3</v>
      </c>
    </row>
    <row r="106" spans="1:6" ht="22.5" outlineLevel="1" x14ac:dyDescent="0.2">
      <c r="A106" s="15" t="s">
        <v>94</v>
      </c>
      <c r="B106" s="15" t="s">
        <v>95</v>
      </c>
      <c r="C106" s="16" t="s">
        <v>96</v>
      </c>
      <c r="D106" s="15" t="s">
        <v>21</v>
      </c>
      <c r="E106" s="20">
        <v>144.69999999999999</v>
      </c>
      <c r="F106" s="20">
        <v>0</v>
      </c>
    </row>
    <row r="107" spans="1:6" ht="22.5" outlineLevel="1" x14ac:dyDescent="0.2">
      <c r="A107" s="15" t="s">
        <v>94</v>
      </c>
      <c r="B107" s="15" t="s">
        <v>95</v>
      </c>
      <c r="C107" s="16" t="s">
        <v>96</v>
      </c>
      <c r="D107" s="15" t="s">
        <v>32</v>
      </c>
      <c r="E107" s="20">
        <v>87.1</v>
      </c>
      <c r="F107" s="20">
        <v>87.1</v>
      </c>
    </row>
    <row r="108" spans="1:6" ht="22.5" outlineLevel="1" x14ac:dyDescent="0.2">
      <c r="A108" s="15" t="s">
        <v>94</v>
      </c>
      <c r="B108" s="15" t="s">
        <v>97</v>
      </c>
      <c r="C108" s="16" t="s">
        <v>98</v>
      </c>
      <c r="D108" s="15" t="s">
        <v>21</v>
      </c>
      <c r="E108" s="20">
        <v>227.8</v>
      </c>
      <c r="F108" s="20">
        <v>102.7</v>
      </c>
    </row>
    <row r="109" spans="1:6" ht="22.5" outlineLevel="1" x14ac:dyDescent="0.2">
      <c r="A109" s="15" t="s">
        <v>94</v>
      </c>
      <c r="B109" s="15" t="s">
        <v>97</v>
      </c>
      <c r="C109" s="16" t="s">
        <v>98</v>
      </c>
      <c r="D109" s="15" t="s">
        <v>32</v>
      </c>
      <c r="E109" s="20">
        <v>10.4</v>
      </c>
      <c r="F109" s="20">
        <v>10.4</v>
      </c>
    </row>
    <row r="110" spans="1:6" x14ac:dyDescent="0.2">
      <c r="A110" s="12" t="s">
        <v>99</v>
      </c>
      <c r="B110" s="13"/>
      <c r="C110" s="14"/>
      <c r="D110" s="13"/>
      <c r="E110" s="19">
        <v>34753.199999999997</v>
      </c>
      <c r="F110" s="19">
        <v>32883.300000000003</v>
      </c>
    </row>
    <row r="111" spans="1:6" ht="22.5" outlineLevel="1" x14ac:dyDescent="0.2">
      <c r="A111" s="15" t="s">
        <v>99</v>
      </c>
      <c r="B111" s="15" t="s">
        <v>100</v>
      </c>
      <c r="C111" s="16" t="s">
        <v>101</v>
      </c>
      <c r="D111" s="15" t="s">
        <v>51</v>
      </c>
      <c r="E111" s="20">
        <v>1702.6</v>
      </c>
      <c r="F111" s="20">
        <v>1702.6</v>
      </c>
    </row>
    <row r="112" spans="1:6" ht="33.75" outlineLevel="1" x14ac:dyDescent="0.2">
      <c r="A112" s="15" t="s">
        <v>99</v>
      </c>
      <c r="B112" s="15" t="s">
        <v>102</v>
      </c>
      <c r="C112" s="16" t="s">
        <v>103</v>
      </c>
      <c r="D112" s="15" t="s">
        <v>51</v>
      </c>
      <c r="E112" s="20">
        <v>1231.5</v>
      </c>
      <c r="F112" s="20">
        <v>1231.5</v>
      </c>
    </row>
    <row r="113" spans="1:6" ht="33.75" outlineLevel="1" x14ac:dyDescent="0.2">
      <c r="A113" s="15" t="s">
        <v>99</v>
      </c>
      <c r="B113" s="15" t="s">
        <v>104</v>
      </c>
      <c r="C113" s="16" t="s">
        <v>105</v>
      </c>
      <c r="D113" s="15" t="s">
        <v>51</v>
      </c>
      <c r="E113" s="20">
        <v>22994.7</v>
      </c>
      <c r="F113" s="20">
        <v>22994.7</v>
      </c>
    </row>
    <row r="114" spans="1:6" ht="33.75" outlineLevel="1" x14ac:dyDescent="0.2">
      <c r="A114" s="15" t="s">
        <v>99</v>
      </c>
      <c r="B114" s="15" t="s">
        <v>106</v>
      </c>
      <c r="C114" s="16" t="s">
        <v>107</v>
      </c>
      <c r="D114" s="15" t="s">
        <v>51</v>
      </c>
      <c r="E114" s="20">
        <v>778.1</v>
      </c>
      <c r="F114" s="20">
        <v>778.1</v>
      </c>
    </row>
    <row r="115" spans="1:6" outlineLevel="1" x14ac:dyDescent="0.2">
      <c r="A115" s="15" t="s">
        <v>99</v>
      </c>
      <c r="B115" s="15" t="s">
        <v>108</v>
      </c>
      <c r="C115" s="16" t="s">
        <v>109</v>
      </c>
      <c r="D115" s="15" t="s">
        <v>51</v>
      </c>
      <c r="E115" s="20">
        <v>200</v>
      </c>
      <c r="F115" s="20">
        <v>200</v>
      </c>
    </row>
    <row r="116" spans="1:6" ht="22.5" outlineLevel="1" x14ac:dyDescent="0.2">
      <c r="A116" s="15" t="s">
        <v>99</v>
      </c>
      <c r="B116" s="15" t="s">
        <v>110</v>
      </c>
      <c r="C116" s="16" t="s">
        <v>111</v>
      </c>
      <c r="D116" s="15" t="s">
        <v>51</v>
      </c>
      <c r="E116" s="20">
        <v>507.5</v>
      </c>
      <c r="F116" s="20">
        <v>0</v>
      </c>
    </row>
    <row r="117" spans="1:6" ht="45" outlineLevel="1" x14ac:dyDescent="0.2">
      <c r="A117" s="15" t="s">
        <v>99</v>
      </c>
      <c r="B117" s="15" t="s">
        <v>112</v>
      </c>
      <c r="C117" s="16" t="s">
        <v>113</v>
      </c>
      <c r="D117" s="15" t="s">
        <v>51</v>
      </c>
      <c r="E117" s="20">
        <v>1594.2</v>
      </c>
      <c r="F117" s="20">
        <v>1594.2</v>
      </c>
    </row>
    <row r="118" spans="1:6" outlineLevel="1" x14ac:dyDescent="0.2">
      <c r="A118" s="15" t="s">
        <v>99</v>
      </c>
      <c r="B118" s="15" t="s">
        <v>114</v>
      </c>
      <c r="C118" s="16" t="s">
        <v>115</v>
      </c>
      <c r="D118" s="15" t="s">
        <v>51</v>
      </c>
      <c r="E118" s="20">
        <v>1276.4000000000001</v>
      </c>
      <c r="F118" s="20">
        <v>857.6</v>
      </c>
    </row>
    <row r="119" spans="1:6" ht="45" outlineLevel="1" x14ac:dyDescent="0.2">
      <c r="A119" s="15" t="s">
        <v>99</v>
      </c>
      <c r="B119" s="15" t="s">
        <v>116</v>
      </c>
      <c r="C119" s="16" t="s">
        <v>117</v>
      </c>
      <c r="D119" s="15" t="s">
        <v>51</v>
      </c>
      <c r="E119" s="20">
        <v>4.5</v>
      </c>
      <c r="F119" s="20">
        <v>4.2</v>
      </c>
    </row>
    <row r="120" spans="1:6" ht="33.75" outlineLevel="1" x14ac:dyDescent="0.2">
      <c r="A120" s="15" t="s">
        <v>99</v>
      </c>
      <c r="B120" s="15" t="s">
        <v>118</v>
      </c>
      <c r="C120" s="16" t="s">
        <v>119</v>
      </c>
      <c r="D120" s="15" t="s">
        <v>51</v>
      </c>
      <c r="E120" s="20">
        <v>38</v>
      </c>
      <c r="F120" s="20">
        <v>31.7</v>
      </c>
    </row>
    <row r="121" spans="1:6" ht="33.75" outlineLevel="1" x14ac:dyDescent="0.2">
      <c r="A121" s="15" t="s">
        <v>99</v>
      </c>
      <c r="B121" s="15" t="s">
        <v>120</v>
      </c>
      <c r="C121" s="16" t="s">
        <v>121</v>
      </c>
      <c r="D121" s="15" t="s">
        <v>21</v>
      </c>
      <c r="E121" s="20">
        <v>141.5</v>
      </c>
      <c r="F121" s="20">
        <v>141.5</v>
      </c>
    </row>
    <row r="122" spans="1:6" ht="33.75" outlineLevel="1" x14ac:dyDescent="0.2">
      <c r="A122" s="15" t="s">
        <v>99</v>
      </c>
      <c r="B122" s="15" t="s">
        <v>120</v>
      </c>
      <c r="C122" s="16" t="s">
        <v>121</v>
      </c>
      <c r="D122" s="15" t="s">
        <v>122</v>
      </c>
      <c r="E122" s="20">
        <v>58.5</v>
      </c>
      <c r="F122" s="20">
        <v>58.5</v>
      </c>
    </row>
    <row r="123" spans="1:6" ht="22.5" outlineLevel="1" x14ac:dyDescent="0.2">
      <c r="A123" s="15" t="s">
        <v>99</v>
      </c>
      <c r="B123" s="15" t="s">
        <v>123</v>
      </c>
      <c r="C123" s="16" t="s">
        <v>124</v>
      </c>
      <c r="D123" s="15" t="s">
        <v>51</v>
      </c>
      <c r="E123" s="20">
        <v>100</v>
      </c>
      <c r="F123" s="20">
        <v>0</v>
      </c>
    </row>
    <row r="124" spans="1:6" ht="33.75" outlineLevel="1" x14ac:dyDescent="0.2">
      <c r="A124" s="15" t="s">
        <v>99</v>
      </c>
      <c r="B124" s="15" t="s">
        <v>125</v>
      </c>
      <c r="C124" s="16" t="s">
        <v>121</v>
      </c>
      <c r="D124" s="15" t="s">
        <v>21</v>
      </c>
      <c r="E124" s="20">
        <v>220</v>
      </c>
      <c r="F124" s="20">
        <v>209.7</v>
      </c>
    </row>
    <row r="125" spans="1:6" ht="22.5" outlineLevel="1" x14ac:dyDescent="0.2">
      <c r="A125" s="15" t="s">
        <v>99</v>
      </c>
      <c r="B125" s="15" t="s">
        <v>126</v>
      </c>
      <c r="C125" s="16" t="s">
        <v>127</v>
      </c>
      <c r="D125" s="15" t="s">
        <v>122</v>
      </c>
      <c r="E125" s="20">
        <v>100</v>
      </c>
      <c r="F125" s="20">
        <v>0</v>
      </c>
    </row>
    <row r="126" spans="1:6" ht="22.5" outlineLevel="1" x14ac:dyDescent="0.2">
      <c r="A126" s="15" t="s">
        <v>99</v>
      </c>
      <c r="B126" s="15" t="s">
        <v>128</v>
      </c>
      <c r="C126" s="16" t="s">
        <v>129</v>
      </c>
      <c r="D126" s="15" t="s">
        <v>21</v>
      </c>
      <c r="E126" s="20">
        <v>15</v>
      </c>
      <c r="F126" s="20">
        <v>0</v>
      </c>
    </row>
    <row r="127" spans="1:6" ht="67.5" outlineLevel="1" x14ac:dyDescent="0.2">
      <c r="A127" s="15" t="s">
        <v>99</v>
      </c>
      <c r="B127" s="15" t="s">
        <v>130</v>
      </c>
      <c r="C127" s="17" t="s">
        <v>131</v>
      </c>
      <c r="D127" s="15" t="s">
        <v>21</v>
      </c>
      <c r="E127" s="20">
        <v>40</v>
      </c>
      <c r="F127" s="20">
        <v>0</v>
      </c>
    </row>
    <row r="128" spans="1:6" outlineLevel="1" x14ac:dyDescent="0.2">
      <c r="A128" s="15" t="s">
        <v>99</v>
      </c>
      <c r="B128" s="15" t="s">
        <v>132</v>
      </c>
      <c r="C128" s="16" t="s">
        <v>133</v>
      </c>
      <c r="D128" s="15" t="s">
        <v>16</v>
      </c>
      <c r="E128" s="20">
        <v>119</v>
      </c>
      <c r="F128" s="20">
        <v>82.1</v>
      </c>
    </row>
    <row r="129" spans="1:6" outlineLevel="1" x14ac:dyDescent="0.2">
      <c r="A129" s="15" t="s">
        <v>99</v>
      </c>
      <c r="B129" s="15" t="s">
        <v>132</v>
      </c>
      <c r="C129" s="16" t="s">
        <v>133</v>
      </c>
      <c r="D129" s="15" t="s">
        <v>19</v>
      </c>
      <c r="E129" s="20">
        <v>36</v>
      </c>
      <c r="F129" s="20">
        <v>24.6</v>
      </c>
    </row>
    <row r="130" spans="1:6" ht="22.5" outlineLevel="1" x14ac:dyDescent="0.2">
      <c r="A130" s="15" t="s">
        <v>99</v>
      </c>
      <c r="B130" s="15" t="s">
        <v>134</v>
      </c>
      <c r="C130" s="16" t="s">
        <v>135</v>
      </c>
      <c r="D130" s="15" t="s">
        <v>16</v>
      </c>
      <c r="E130" s="20">
        <v>2416.1999999999998</v>
      </c>
      <c r="F130" s="20">
        <v>2028.9</v>
      </c>
    </row>
    <row r="131" spans="1:6" ht="22.5" outlineLevel="1" x14ac:dyDescent="0.2">
      <c r="A131" s="15" t="s">
        <v>99</v>
      </c>
      <c r="B131" s="15" t="s">
        <v>134</v>
      </c>
      <c r="C131" s="16" t="s">
        <v>135</v>
      </c>
      <c r="D131" s="15" t="s">
        <v>17</v>
      </c>
      <c r="E131" s="20">
        <v>13.8</v>
      </c>
      <c r="F131" s="20">
        <v>2.8</v>
      </c>
    </row>
    <row r="132" spans="1:6" ht="22.5" outlineLevel="1" x14ac:dyDescent="0.2">
      <c r="A132" s="15" t="s">
        <v>99</v>
      </c>
      <c r="B132" s="15" t="s">
        <v>134</v>
      </c>
      <c r="C132" s="16" t="s">
        <v>135</v>
      </c>
      <c r="D132" s="15" t="s">
        <v>19</v>
      </c>
      <c r="E132" s="20">
        <v>729.7</v>
      </c>
      <c r="F132" s="20">
        <v>608.29999999999995</v>
      </c>
    </row>
    <row r="133" spans="1:6" ht="22.5" outlineLevel="1" x14ac:dyDescent="0.2">
      <c r="A133" s="15" t="s">
        <v>99</v>
      </c>
      <c r="B133" s="15" t="s">
        <v>134</v>
      </c>
      <c r="C133" s="16" t="s">
        <v>135</v>
      </c>
      <c r="D133" s="15" t="s">
        <v>20</v>
      </c>
      <c r="E133" s="20">
        <v>58.4</v>
      </c>
      <c r="F133" s="20">
        <v>34.200000000000003</v>
      </c>
    </row>
    <row r="134" spans="1:6" ht="22.5" outlineLevel="1" x14ac:dyDescent="0.2">
      <c r="A134" s="15" t="s">
        <v>99</v>
      </c>
      <c r="B134" s="15" t="s">
        <v>134</v>
      </c>
      <c r="C134" s="16" t="s">
        <v>135</v>
      </c>
      <c r="D134" s="15" t="s">
        <v>21</v>
      </c>
      <c r="E134" s="20">
        <v>365.5</v>
      </c>
      <c r="F134" s="20">
        <v>297.89999999999998</v>
      </c>
    </row>
    <row r="135" spans="1:6" ht="22.5" outlineLevel="1" x14ac:dyDescent="0.2">
      <c r="A135" s="15" t="s">
        <v>99</v>
      </c>
      <c r="B135" s="15" t="s">
        <v>134</v>
      </c>
      <c r="C135" s="16" t="s">
        <v>135</v>
      </c>
      <c r="D135" s="15" t="s">
        <v>22</v>
      </c>
      <c r="E135" s="20">
        <v>12</v>
      </c>
      <c r="F135" s="20">
        <v>0.2</v>
      </c>
    </row>
    <row r="136" spans="1:6" x14ac:dyDescent="0.2">
      <c r="A136" s="12" t="s">
        <v>136</v>
      </c>
      <c r="B136" s="13"/>
      <c r="C136" s="14"/>
      <c r="D136" s="13"/>
      <c r="E136" s="19">
        <v>1679.4</v>
      </c>
      <c r="F136" s="19">
        <v>1479.4</v>
      </c>
    </row>
    <row r="137" spans="1:6" outlineLevel="1" x14ac:dyDescent="0.2">
      <c r="A137" s="15" t="s">
        <v>136</v>
      </c>
      <c r="B137" s="15" t="s">
        <v>59</v>
      </c>
      <c r="C137" s="16" t="s">
        <v>60</v>
      </c>
      <c r="D137" s="15" t="s">
        <v>32</v>
      </c>
      <c r="E137" s="20">
        <v>120</v>
      </c>
      <c r="F137" s="20">
        <v>120</v>
      </c>
    </row>
    <row r="138" spans="1:6" ht="22.5" outlineLevel="1" x14ac:dyDescent="0.2">
      <c r="A138" s="15" t="s">
        <v>136</v>
      </c>
      <c r="B138" s="15" t="s">
        <v>137</v>
      </c>
      <c r="C138" s="16" t="s">
        <v>138</v>
      </c>
      <c r="D138" s="15" t="s">
        <v>32</v>
      </c>
      <c r="E138" s="20">
        <v>450</v>
      </c>
      <c r="F138" s="20">
        <v>450</v>
      </c>
    </row>
    <row r="139" spans="1:6" ht="45" outlineLevel="1" x14ac:dyDescent="0.2">
      <c r="A139" s="15" t="s">
        <v>136</v>
      </c>
      <c r="B139" s="15" t="s">
        <v>86</v>
      </c>
      <c r="C139" s="16" t="s">
        <v>87</v>
      </c>
      <c r="D139" s="15" t="s">
        <v>32</v>
      </c>
      <c r="E139" s="20">
        <v>40</v>
      </c>
      <c r="F139" s="20">
        <v>40</v>
      </c>
    </row>
    <row r="140" spans="1:6" outlineLevel="1" x14ac:dyDescent="0.2">
      <c r="A140" s="15" t="s">
        <v>136</v>
      </c>
      <c r="B140" s="15" t="s">
        <v>139</v>
      </c>
      <c r="C140" s="16" t="s">
        <v>140</v>
      </c>
      <c r="D140" s="15" t="s">
        <v>21</v>
      </c>
      <c r="E140" s="20">
        <v>200</v>
      </c>
      <c r="F140" s="20">
        <v>0</v>
      </c>
    </row>
    <row r="141" spans="1:6" ht="22.5" outlineLevel="1" x14ac:dyDescent="0.2">
      <c r="A141" s="15" t="s">
        <v>136</v>
      </c>
      <c r="B141" s="15" t="s">
        <v>141</v>
      </c>
      <c r="C141" s="16" t="s">
        <v>142</v>
      </c>
      <c r="D141" s="15" t="s">
        <v>32</v>
      </c>
      <c r="E141" s="20">
        <v>869.4</v>
      </c>
      <c r="F141" s="20">
        <v>869.4</v>
      </c>
    </row>
    <row r="142" spans="1:6" x14ac:dyDescent="0.2">
      <c r="A142" s="12" t="s">
        <v>143</v>
      </c>
      <c r="B142" s="13"/>
      <c r="C142" s="14"/>
      <c r="D142" s="13"/>
      <c r="E142" s="19">
        <v>4214.1000000000004</v>
      </c>
      <c r="F142" s="19">
        <v>4214.1000000000004</v>
      </c>
    </row>
    <row r="143" spans="1:6" ht="22.5" outlineLevel="1" x14ac:dyDescent="0.2">
      <c r="A143" s="15" t="s">
        <v>143</v>
      </c>
      <c r="B143" s="15" t="s">
        <v>144</v>
      </c>
      <c r="C143" s="16" t="s">
        <v>145</v>
      </c>
      <c r="D143" s="15" t="s">
        <v>32</v>
      </c>
      <c r="E143" s="20">
        <v>4214.1000000000004</v>
      </c>
      <c r="F143" s="20">
        <v>4214.1000000000004</v>
      </c>
    </row>
    <row r="144" spans="1:6" x14ac:dyDescent="0.2">
      <c r="A144" s="12" t="s">
        <v>146</v>
      </c>
      <c r="B144" s="13"/>
      <c r="C144" s="14"/>
      <c r="D144" s="13"/>
      <c r="E144" s="19">
        <v>697.1</v>
      </c>
      <c r="F144" s="19">
        <v>396.6</v>
      </c>
    </row>
    <row r="145" spans="1:6" ht="45" outlineLevel="1" x14ac:dyDescent="0.2">
      <c r="A145" s="15" t="s">
        <v>146</v>
      </c>
      <c r="B145" s="15" t="s">
        <v>147</v>
      </c>
      <c r="C145" s="16" t="s">
        <v>148</v>
      </c>
      <c r="D145" s="15" t="s">
        <v>51</v>
      </c>
      <c r="E145" s="20">
        <v>450.5</v>
      </c>
      <c r="F145" s="20">
        <v>321.8</v>
      </c>
    </row>
    <row r="146" spans="1:6" ht="22.5" outlineLevel="1" x14ac:dyDescent="0.2">
      <c r="A146" s="15" t="s">
        <v>146</v>
      </c>
      <c r="B146" s="15" t="s">
        <v>149</v>
      </c>
      <c r="C146" s="16" t="s">
        <v>150</v>
      </c>
      <c r="D146" s="15" t="s">
        <v>20</v>
      </c>
      <c r="E146" s="20">
        <v>246.6</v>
      </c>
      <c r="F146" s="20">
        <v>74.900000000000006</v>
      </c>
    </row>
    <row r="147" spans="1:6" x14ac:dyDescent="0.2">
      <c r="A147" s="12" t="s">
        <v>151</v>
      </c>
      <c r="B147" s="13"/>
      <c r="C147" s="14"/>
      <c r="D147" s="13"/>
      <c r="E147" s="19">
        <v>3006.2</v>
      </c>
      <c r="F147" s="19">
        <v>2208.9</v>
      </c>
    </row>
    <row r="148" spans="1:6" outlineLevel="1" x14ac:dyDescent="0.2">
      <c r="A148" s="15" t="s">
        <v>151</v>
      </c>
      <c r="B148" s="15" t="s">
        <v>152</v>
      </c>
      <c r="C148" s="16" t="s">
        <v>38</v>
      </c>
      <c r="D148" s="15" t="s">
        <v>16</v>
      </c>
      <c r="E148" s="20">
        <v>1830.8</v>
      </c>
      <c r="F148" s="20">
        <v>1617.3</v>
      </c>
    </row>
    <row r="149" spans="1:6" outlineLevel="1" x14ac:dyDescent="0.2">
      <c r="A149" s="15" t="s">
        <v>151</v>
      </c>
      <c r="B149" s="15" t="s">
        <v>152</v>
      </c>
      <c r="C149" s="16" t="s">
        <v>38</v>
      </c>
      <c r="D149" s="15" t="s">
        <v>17</v>
      </c>
      <c r="E149" s="20">
        <v>7</v>
      </c>
      <c r="F149" s="20">
        <v>2.6</v>
      </c>
    </row>
    <row r="150" spans="1:6" outlineLevel="1" x14ac:dyDescent="0.2">
      <c r="A150" s="15" t="s">
        <v>151</v>
      </c>
      <c r="B150" s="15" t="s">
        <v>152</v>
      </c>
      <c r="C150" s="16" t="s">
        <v>38</v>
      </c>
      <c r="D150" s="15" t="s">
        <v>19</v>
      </c>
      <c r="E150" s="20">
        <v>552.9</v>
      </c>
      <c r="F150" s="20">
        <v>484</v>
      </c>
    </row>
    <row r="151" spans="1:6" outlineLevel="1" x14ac:dyDescent="0.2">
      <c r="A151" s="15" t="s">
        <v>151</v>
      </c>
      <c r="B151" s="15" t="s">
        <v>152</v>
      </c>
      <c r="C151" s="16" t="s">
        <v>38</v>
      </c>
      <c r="D151" s="15" t="s">
        <v>20</v>
      </c>
      <c r="E151" s="20">
        <v>8</v>
      </c>
      <c r="F151" s="20">
        <v>5</v>
      </c>
    </row>
    <row r="152" spans="1:6" outlineLevel="1" x14ac:dyDescent="0.2">
      <c r="A152" s="15" t="s">
        <v>151</v>
      </c>
      <c r="B152" s="15" t="s">
        <v>152</v>
      </c>
      <c r="C152" s="16" t="s">
        <v>38</v>
      </c>
      <c r="D152" s="15" t="s">
        <v>21</v>
      </c>
      <c r="E152" s="20">
        <v>7.5</v>
      </c>
      <c r="F152" s="20">
        <v>0.1</v>
      </c>
    </row>
    <row r="153" spans="1:6" outlineLevel="1" x14ac:dyDescent="0.2">
      <c r="A153" s="15" t="s">
        <v>151</v>
      </c>
      <c r="B153" s="15" t="s">
        <v>153</v>
      </c>
      <c r="C153" s="16" t="s">
        <v>154</v>
      </c>
      <c r="D153" s="15" t="s">
        <v>155</v>
      </c>
      <c r="E153" s="20">
        <v>500</v>
      </c>
      <c r="F153" s="20">
        <v>0</v>
      </c>
    </row>
    <row r="154" spans="1:6" ht="33.75" outlineLevel="1" x14ac:dyDescent="0.2">
      <c r="A154" s="15" t="s">
        <v>151</v>
      </c>
      <c r="B154" s="15" t="s">
        <v>156</v>
      </c>
      <c r="C154" s="16" t="s">
        <v>157</v>
      </c>
      <c r="D154" s="15" t="s">
        <v>158</v>
      </c>
      <c r="E154" s="20">
        <v>100</v>
      </c>
      <c r="F154" s="20">
        <v>100</v>
      </c>
    </row>
    <row r="155" spans="1:6" x14ac:dyDescent="0.2">
      <c r="A155" s="12" t="s">
        <v>159</v>
      </c>
      <c r="B155" s="13"/>
      <c r="C155" s="14"/>
      <c r="D155" s="13"/>
      <c r="E155" s="19">
        <v>7976.2</v>
      </c>
      <c r="F155" s="19">
        <v>0</v>
      </c>
    </row>
    <row r="156" spans="1:6" ht="33.75" outlineLevel="1" x14ac:dyDescent="0.2">
      <c r="A156" s="15" t="s">
        <v>159</v>
      </c>
      <c r="B156" s="15" t="s">
        <v>160</v>
      </c>
      <c r="C156" s="16" t="s">
        <v>161</v>
      </c>
      <c r="D156" s="15" t="s">
        <v>162</v>
      </c>
      <c r="E156" s="20">
        <v>7618.9</v>
      </c>
      <c r="F156" s="20">
        <v>0</v>
      </c>
    </row>
    <row r="157" spans="1:6" ht="33.75" outlineLevel="1" x14ac:dyDescent="0.2">
      <c r="A157" s="15" t="s">
        <v>159</v>
      </c>
      <c r="B157" s="15" t="s">
        <v>163</v>
      </c>
      <c r="C157" s="16" t="s">
        <v>164</v>
      </c>
      <c r="D157" s="15" t="s">
        <v>162</v>
      </c>
      <c r="E157" s="20">
        <v>357.3</v>
      </c>
      <c r="F157" s="20">
        <v>0</v>
      </c>
    </row>
    <row r="158" spans="1:6" x14ac:dyDescent="0.2">
      <c r="A158" s="12" t="s">
        <v>165</v>
      </c>
      <c r="B158" s="13"/>
      <c r="C158" s="14"/>
      <c r="D158" s="13"/>
      <c r="E158" s="19">
        <v>5282.4</v>
      </c>
      <c r="F158" s="19">
        <v>2901.6</v>
      </c>
    </row>
    <row r="159" spans="1:6" ht="22.5" outlineLevel="1" x14ac:dyDescent="0.2">
      <c r="A159" s="15" t="s">
        <v>165</v>
      </c>
      <c r="B159" s="15" t="s">
        <v>166</v>
      </c>
      <c r="C159" s="16" t="s">
        <v>167</v>
      </c>
      <c r="D159" s="15" t="s">
        <v>168</v>
      </c>
      <c r="E159" s="20">
        <v>260</v>
      </c>
      <c r="F159" s="20">
        <v>79.5</v>
      </c>
    </row>
    <row r="160" spans="1:6" ht="22.5" outlineLevel="1" x14ac:dyDescent="0.2">
      <c r="A160" s="15" t="s">
        <v>165</v>
      </c>
      <c r="B160" s="15" t="s">
        <v>43</v>
      </c>
      <c r="C160" s="16" t="s">
        <v>44</v>
      </c>
      <c r="D160" s="15" t="s">
        <v>168</v>
      </c>
      <c r="E160" s="20">
        <v>106.1</v>
      </c>
      <c r="F160" s="20">
        <v>106.1</v>
      </c>
    </row>
    <row r="161" spans="1:6" ht="45" outlineLevel="1" x14ac:dyDescent="0.2">
      <c r="A161" s="15" t="s">
        <v>165</v>
      </c>
      <c r="B161" s="15" t="s">
        <v>86</v>
      </c>
      <c r="C161" s="16" t="s">
        <v>87</v>
      </c>
      <c r="D161" s="15" t="s">
        <v>51</v>
      </c>
      <c r="E161" s="20">
        <v>156.69999999999999</v>
      </c>
      <c r="F161" s="20">
        <v>146.69999999999999</v>
      </c>
    </row>
    <row r="162" spans="1:6" outlineLevel="1" x14ac:dyDescent="0.2">
      <c r="A162" s="15" t="s">
        <v>165</v>
      </c>
      <c r="B162" s="15" t="s">
        <v>169</v>
      </c>
      <c r="C162" s="16" t="s">
        <v>170</v>
      </c>
      <c r="D162" s="15" t="s">
        <v>51</v>
      </c>
      <c r="E162" s="20">
        <v>2000</v>
      </c>
      <c r="F162" s="20">
        <v>2000</v>
      </c>
    </row>
    <row r="163" spans="1:6" outlineLevel="1" x14ac:dyDescent="0.2">
      <c r="A163" s="15" t="s">
        <v>165</v>
      </c>
      <c r="B163" s="15" t="s">
        <v>171</v>
      </c>
      <c r="C163" s="16" t="s">
        <v>172</v>
      </c>
      <c r="D163" s="15" t="s">
        <v>51</v>
      </c>
      <c r="E163" s="20">
        <v>49.9</v>
      </c>
      <c r="F163" s="20">
        <v>49.9</v>
      </c>
    </row>
    <row r="164" spans="1:6" ht="22.5" outlineLevel="1" x14ac:dyDescent="0.2">
      <c r="A164" s="15" t="s">
        <v>165</v>
      </c>
      <c r="B164" s="15" t="s">
        <v>173</v>
      </c>
      <c r="C164" s="16" t="s">
        <v>174</v>
      </c>
      <c r="D164" s="15" t="s">
        <v>21</v>
      </c>
      <c r="E164" s="20">
        <v>736.7</v>
      </c>
      <c r="F164" s="20">
        <v>0</v>
      </c>
    </row>
    <row r="165" spans="1:6" ht="22.5" outlineLevel="1" x14ac:dyDescent="0.2">
      <c r="A165" s="15" t="s">
        <v>165</v>
      </c>
      <c r="B165" s="15" t="s">
        <v>175</v>
      </c>
      <c r="C165" s="16" t="s">
        <v>176</v>
      </c>
      <c r="D165" s="15" t="s">
        <v>32</v>
      </c>
      <c r="E165" s="20">
        <v>285.60000000000002</v>
      </c>
      <c r="F165" s="20">
        <v>0</v>
      </c>
    </row>
    <row r="166" spans="1:6" ht="22.5" outlineLevel="1" x14ac:dyDescent="0.2">
      <c r="A166" s="15" t="s">
        <v>165</v>
      </c>
      <c r="B166" s="15" t="s">
        <v>177</v>
      </c>
      <c r="C166" s="16" t="s">
        <v>178</v>
      </c>
      <c r="D166" s="15" t="s">
        <v>32</v>
      </c>
      <c r="E166" s="20">
        <v>419.3</v>
      </c>
      <c r="F166" s="20">
        <v>419.3</v>
      </c>
    </row>
    <row r="167" spans="1:6" outlineLevel="1" x14ac:dyDescent="0.2">
      <c r="A167" s="15" t="s">
        <v>165</v>
      </c>
      <c r="B167" s="15" t="s">
        <v>179</v>
      </c>
      <c r="C167" s="16" t="s">
        <v>180</v>
      </c>
      <c r="D167" s="15" t="s">
        <v>21</v>
      </c>
      <c r="E167" s="20">
        <v>1168.0999999999999</v>
      </c>
      <c r="F167" s="20">
        <v>0</v>
      </c>
    </row>
    <row r="168" spans="1:6" outlineLevel="1" x14ac:dyDescent="0.2">
      <c r="A168" s="15" t="s">
        <v>165</v>
      </c>
      <c r="B168" s="15" t="s">
        <v>181</v>
      </c>
      <c r="C168" s="16" t="s">
        <v>182</v>
      </c>
      <c r="D168" s="15" t="s">
        <v>32</v>
      </c>
      <c r="E168" s="20">
        <v>100</v>
      </c>
      <c r="F168" s="20">
        <v>100</v>
      </c>
    </row>
    <row r="169" spans="1:6" x14ac:dyDescent="0.2">
      <c r="A169" s="12" t="s">
        <v>183</v>
      </c>
      <c r="B169" s="13"/>
      <c r="C169" s="14"/>
      <c r="D169" s="13"/>
      <c r="E169" s="19">
        <v>5894.6</v>
      </c>
      <c r="F169" s="19">
        <v>5117.5</v>
      </c>
    </row>
    <row r="170" spans="1:6" outlineLevel="1" x14ac:dyDescent="0.2">
      <c r="A170" s="15" t="s">
        <v>183</v>
      </c>
      <c r="B170" s="15" t="s">
        <v>184</v>
      </c>
      <c r="C170" s="16" t="s">
        <v>185</v>
      </c>
      <c r="D170" s="15" t="s">
        <v>32</v>
      </c>
      <c r="E170" s="20">
        <v>200</v>
      </c>
      <c r="F170" s="20">
        <v>40.299999999999997</v>
      </c>
    </row>
    <row r="171" spans="1:6" ht="22.5" outlineLevel="1" x14ac:dyDescent="0.2">
      <c r="A171" s="15" t="s">
        <v>183</v>
      </c>
      <c r="B171" s="15" t="s">
        <v>43</v>
      </c>
      <c r="C171" s="16" t="s">
        <v>44</v>
      </c>
      <c r="D171" s="15" t="s">
        <v>21</v>
      </c>
      <c r="E171" s="20">
        <v>72.599999999999994</v>
      </c>
      <c r="F171" s="20">
        <v>72.599999999999994</v>
      </c>
    </row>
    <row r="172" spans="1:6" ht="22.5" outlineLevel="1" x14ac:dyDescent="0.2">
      <c r="A172" s="15" t="s">
        <v>183</v>
      </c>
      <c r="B172" s="15" t="s">
        <v>43</v>
      </c>
      <c r="C172" s="16" t="s">
        <v>44</v>
      </c>
      <c r="D172" s="15" t="s">
        <v>51</v>
      </c>
      <c r="E172" s="20">
        <v>10</v>
      </c>
      <c r="F172" s="20">
        <v>10</v>
      </c>
    </row>
    <row r="173" spans="1:6" ht="22.5" outlineLevel="1" x14ac:dyDescent="0.2">
      <c r="A173" s="15" t="s">
        <v>183</v>
      </c>
      <c r="B173" s="15" t="s">
        <v>186</v>
      </c>
      <c r="C173" s="16" t="s">
        <v>187</v>
      </c>
      <c r="D173" s="15" t="s">
        <v>32</v>
      </c>
      <c r="E173" s="20">
        <v>2895.1</v>
      </c>
      <c r="F173" s="20">
        <v>2895.1</v>
      </c>
    </row>
    <row r="174" spans="1:6" outlineLevel="1" x14ac:dyDescent="0.2">
      <c r="A174" s="15" t="s">
        <v>183</v>
      </c>
      <c r="B174" s="15" t="s">
        <v>188</v>
      </c>
      <c r="C174" s="16" t="s">
        <v>189</v>
      </c>
      <c r="D174" s="15" t="s">
        <v>21</v>
      </c>
      <c r="E174" s="20">
        <v>560.5</v>
      </c>
      <c r="F174" s="20">
        <v>40</v>
      </c>
    </row>
    <row r="175" spans="1:6" ht="33.75" outlineLevel="1" x14ac:dyDescent="0.2">
      <c r="A175" s="15" t="s">
        <v>183</v>
      </c>
      <c r="B175" s="15" t="s">
        <v>190</v>
      </c>
      <c r="C175" s="16" t="s">
        <v>191</v>
      </c>
      <c r="D175" s="15" t="s">
        <v>21</v>
      </c>
      <c r="E175" s="20">
        <v>1913</v>
      </c>
      <c r="F175" s="20">
        <v>1913</v>
      </c>
    </row>
    <row r="176" spans="1:6" ht="22.5" outlineLevel="1" x14ac:dyDescent="0.2">
      <c r="A176" s="15" t="s">
        <v>183</v>
      </c>
      <c r="B176" s="15" t="s">
        <v>177</v>
      </c>
      <c r="C176" s="16" t="s">
        <v>178</v>
      </c>
      <c r="D176" s="15" t="s">
        <v>32</v>
      </c>
      <c r="E176" s="20">
        <v>141.4</v>
      </c>
      <c r="F176" s="20">
        <v>44.5</v>
      </c>
    </row>
    <row r="177" spans="1:6" outlineLevel="1" x14ac:dyDescent="0.2">
      <c r="A177" s="15" t="s">
        <v>183</v>
      </c>
      <c r="B177" s="15" t="s">
        <v>192</v>
      </c>
      <c r="C177" s="16" t="s">
        <v>193</v>
      </c>
      <c r="D177" s="15" t="s">
        <v>32</v>
      </c>
      <c r="E177" s="20">
        <v>102</v>
      </c>
      <c r="F177" s="20">
        <v>102</v>
      </c>
    </row>
    <row r="178" spans="1:6" x14ac:dyDescent="0.2">
      <c r="A178" s="12" t="s">
        <v>194</v>
      </c>
      <c r="B178" s="13"/>
      <c r="C178" s="14"/>
      <c r="D178" s="13"/>
      <c r="E178" s="19">
        <v>717.4</v>
      </c>
      <c r="F178" s="19">
        <v>696.2</v>
      </c>
    </row>
    <row r="179" spans="1:6" ht="22.5" outlineLevel="1" x14ac:dyDescent="0.2">
      <c r="A179" s="15" t="s">
        <v>194</v>
      </c>
      <c r="B179" s="15" t="s">
        <v>70</v>
      </c>
      <c r="C179" s="16" t="s">
        <v>71</v>
      </c>
      <c r="D179" s="15" t="s">
        <v>16</v>
      </c>
      <c r="E179" s="20">
        <v>550.29999999999995</v>
      </c>
      <c r="F179" s="20">
        <v>536</v>
      </c>
    </row>
    <row r="180" spans="1:6" ht="22.5" outlineLevel="1" x14ac:dyDescent="0.2">
      <c r="A180" s="15" t="s">
        <v>194</v>
      </c>
      <c r="B180" s="15" t="s">
        <v>70</v>
      </c>
      <c r="C180" s="16" t="s">
        <v>71</v>
      </c>
      <c r="D180" s="15" t="s">
        <v>19</v>
      </c>
      <c r="E180" s="20">
        <v>166.2</v>
      </c>
      <c r="F180" s="20">
        <v>160.30000000000001</v>
      </c>
    </row>
    <row r="181" spans="1:6" ht="45" outlineLevel="1" x14ac:dyDescent="0.2">
      <c r="A181" s="15" t="s">
        <v>194</v>
      </c>
      <c r="B181" s="15" t="s">
        <v>195</v>
      </c>
      <c r="C181" s="16" t="s">
        <v>196</v>
      </c>
      <c r="D181" s="15" t="s">
        <v>21</v>
      </c>
      <c r="E181" s="20">
        <v>0.9</v>
      </c>
      <c r="F181" s="20">
        <v>0</v>
      </c>
    </row>
    <row r="182" spans="1:6" x14ac:dyDescent="0.2">
      <c r="A182" s="12" t="s">
        <v>197</v>
      </c>
      <c r="B182" s="13"/>
      <c r="C182" s="14"/>
      <c r="D182" s="13"/>
      <c r="E182" s="19">
        <v>41291.9</v>
      </c>
      <c r="F182" s="19">
        <v>36826.6</v>
      </c>
    </row>
    <row r="183" spans="1:6" ht="22.5" outlineLevel="1" x14ac:dyDescent="0.2">
      <c r="A183" s="15" t="s">
        <v>197</v>
      </c>
      <c r="B183" s="15" t="s">
        <v>198</v>
      </c>
      <c r="C183" s="16" t="s">
        <v>199</v>
      </c>
      <c r="D183" s="15" t="s">
        <v>200</v>
      </c>
      <c r="E183" s="20">
        <v>18045.400000000001</v>
      </c>
      <c r="F183" s="20">
        <v>16257.2</v>
      </c>
    </row>
    <row r="184" spans="1:6" ht="33.75" outlineLevel="1" x14ac:dyDescent="0.2">
      <c r="A184" s="15" t="s">
        <v>197</v>
      </c>
      <c r="B184" s="15" t="s">
        <v>201</v>
      </c>
      <c r="C184" s="16" t="s">
        <v>202</v>
      </c>
      <c r="D184" s="15" t="s">
        <v>200</v>
      </c>
      <c r="E184" s="20">
        <v>21095.7</v>
      </c>
      <c r="F184" s="20">
        <v>19388.7</v>
      </c>
    </row>
    <row r="185" spans="1:6" ht="78.75" outlineLevel="1" x14ac:dyDescent="0.2">
      <c r="A185" s="15" t="s">
        <v>197</v>
      </c>
      <c r="B185" s="15" t="s">
        <v>203</v>
      </c>
      <c r="C185" s="17" t="s">
        <v>204</v>
      </c>
      <c r="D185" s="15" t="s">
        <v>205</v>
      </c>
      <c r="E185" s="20">
        <v>229.8</v>
      </c>
      <c r="F185" s="20">
        <v>187.5</v>
      </c>
    </row>
    <row r="186" spans="1:6" ht="22.5" outlineLevel="1" x14ac:dyDescent="0.2">
      <c r="A186" s="15" t="s">
        <v>197</v>
      </c>
      <c r="B186" s="15" t="s">
        <v>206</v>
      </c>
      <c r="C186" s="16" t="s">
        <v>207</v>
      </c>
      <c r="D186" s="15" t="s">
        <v>205</v>
      </c>
      <c r="E186" s="20">
        <v>214.1</v>
      </c>
      <c r="F186" s="20">
        <v>214.1</v>
      </c>
    </row>
    <row r="187" spans="1:6" outlineLevel="1" x14ac:dyDescent="0.2">
      <c r="A187" s="15" t="s">
        <v>197</v>
      </c>
      <c r="B187" s="15" t="s">
        <v>208</v>
      </c>
      <c r="C187" s="16" t="s">
        <v>193</v>
      </c>
      <c r="D187" s="15" t="s">
        <v>205</v>
      </c>
      <c r="E187" s="20">
        <v>100</v>
      </c>
      <c r="F187" s="20">
        <v>100</v>
      </c>
    </row>
    <row r="188" spans="1:6" outlineLevel="1" x14ac:dyDescent="0.2">
      <c r="A188" s="15" t="s">
        <v>197</v>
      </c>
      <c r="B188" s="15" t="s">
        <v>209</v>
      </c>
      <c r="C188" s="16" t="s">
        <v>210</v>
      </c>
      <c r="D188" s="15" t="s">
        <v>200</v>
      </c>
      <c r="E188" s="20">
        <v>296.5</v>
      </c>
      <c r="F188" s="20">
        <v>257.8</v>
      </c>
    </row>
    <row r="189" spans="1:6" outlineLevel="1" x14ac:dyDescent="0.2">
      <c r="A189" s="15" t="s">
        <v>197</v>
      </c>
      <c r="B189" s="15" t="s">
        <v>211</v>
      </c>
      <c r="C189" s="16" t="s">
        <v>212</v>
      </c>
      <c r="D189" s="15" t="s">
        <v>205</v>
      </c>
      <c r="E189" s="20">
        <v>137.9</v>
      </c>
      <c r="F189" s="20">
        <v>118.8</v>
      </c>
    </row>
    <row r="190" spans="1:6" ht="33.75" outlineLevel="1" x14ac:dyDescent="0.2">
      <c r="A190" s="15" t="s">
        <v>197</v>
      </c>
      <c r="B190" s="15" t="s">
        <v>213</v>
      </c>
      <c r="C190" s="16" t="s">
        <v>214</v>
      </c>
      <c r="D190" s="15" t="s">
        <v>205</v>
      </c>
      <c r="E190" s="20">
        <v>172.5</v>
      </c>
      <c r="F190" s="20">
        <v>172.5</v>
      </c>
    </row>
    <row r="191" spans="1:6" ht="33.75" outlineLevel="1" x14ac:dyDescent="0.2">
      <c r="A191" s="15" t="s">
        <v>197</v>
      </c>
      <c r="B191" s="15" t="s">
        <v>215</v>
      </c>
      <c r="C191" s="16" t="s">
        <v>216</v>
      </c>
      <c r="D191" s="15" t="s">
        <v>168</v>
      </c>
      <c r="E191" s="20">
        <v>1000</v>
      </c>
      <c r="F191" s="20">
        <v>130.1</v>
      </c>
    </row>
    <row r="192" spans="1:6" x14ac:dyDescent="0.2">
      <c r="A192" s="12" t="s">
        <v>217</v>
      </c>
      <c r="B192" s="13"/>
      <c r="C192" s="14"/>
      <c r="D192" s="13"/>
      <c r="E192" s="19">
        <v>85719.8</v>
      </c>
      <c r="F192" s="19">
        <v>71834.600000000006</v>
      </c>
    </row>
    <row r="193" spans="1:6" outlineLevel="1" x14ac:dyDescent="0.2">
      <c r="A193" s="15" t="s">
        <v>217</v>
      </c>
      <c r="B193" s="15" t="s">
        <v>218</v>
      </c>
      <c r="C193" s="16" t="s">
        <v>219</v>
      </c>
      <c r="D193" s="15" t="s">
        <v>205</v>
      </c>
      <c r="E193" s="20">
        <v>74.7</v>
      </c>
      <c r="F193" s="20">
        <v>67.7</v>
      </c>
    </row>
    <row r="194" spans="1:6" outlineLevel="1" x14ac:dyDescent="0.2">
      <c r="A194" s="15" t="s">
        <v>217</v>
      </c>
      <c r="B194" s="15" t="s">
        <v>218</v>
      </c>
      <c r="C194" s="16" t="s">
        <v>219</v>
      </c>
      <c r="D194" s="15" t="s">
        <v>220</v>
      </c>
      <c r="E194" s="20">
        <v>400.8</v>
      </c>
      <c r="F194" s="20">
        <v>357.4</v>
      </c>
    </row>
    <row r="195" spans="1:6" ht="22.5" outlineLevel="1" x14ac:dyDescent="0.2">
      <c r="A195" s="15" t="s">
        <v>217</v>
      </c>
      <c r="B195" s="15" t="s">
        <v>221</v>
      </c>
      <c r="C195" s="16" t="s">
        <v>222</v>
      </c>
      <c r="D195" s="15" t="s">
        <v>200</v>
      </c>
      <c r="E195" s="20">
        <v>14467.6</v>
      </c>
      <c r="F195" s="20">
        <v>12822.1</v>
      </c>
    </row>
    <row r="196" spans="1:6" ht="22.5" outlineLevel="1" x14ac:dyDescent="0.2">
      <c r="A196" s="15" t="s">
        <v>217</v>
      </c>
      <c r="B196" s="15" t="s">
        <v>221</v>
      </c>
      <c r="C196" s="16" t="s">
        <v>222</v>
      </c>
      <c r="D196" s="15" t="s">
        <v>223</v>
      </c>
      <c r="E196" s="20">
        <v>13147.1</v>
      </c>
      <c r="F196" s="20">
        <v>12049</v>
      </c>
    </row>
    <row r="197" spans="1:6" ht="33.75" outlineLevel="1" x14ac:dyDescent="0.2">
      <c r="A197" s="15" t="s">
        <v>217</v>
      </c>
      <c r="B197" s="15" t="s">
        <v>224</v>
      </c>
      <c r="C197" s="16" t="s">
        <v>225</v>
      </c>
      <c r="D197" s="15" t="s">
        <v>200</v>
      </c>
      <c r="E197" s="20">
        <v>25350.799999999999</v>
      </c>
      <c r="F197" s="20">
        <v>18875.8</v>
      </c>
    </row>
    <row r="198" spans="1:6" ht="33.75" outlineLevel="1" x14ac:dyDescent="0.2">
      <c r="A198" s="15" t="s">
        <v>217</v>
      </c>
      <c r="B198" s="15" t="s">
        <v>224</v>
      </c>
      <c r="C198" s="16" t="s">
        <v>225</v>
      </c>
      <c r="D198" s="15" t="s">
        <v>223</v>
      </c>
      <c r="E198" s="20">
        <v>24554.9</v>
      </c>
      <c r="F198" s="20">
        <v>20840.8</v>
      </c>
    </row>
    <row r="199" spans="1:6" ht="56.25" outlineLevel="1" x14ac:dyDescent="0.2">
      <c r="A199" s="15" t="s">
        <v>217</v>
      </c>
      <c r="B199" s="15" t="s">
        <v>226</v>
      </c>
      <c r="C199" s="17" t="s">
        <v>227</v>
      </c>
      <c r="D199" s="15" t="s">
        <v>205</v>
      </c>
      <c r="E199" s="20">
        <v>55.6</v>
      </c>
      <c r="F199" s="20">
        <v>40</v>
      </c>
    </row>
    <row r="200" spans="1:6" ht="56.25" outlineLevel="1" x14ac:dyDescent="0.2">
      <c r="A200" s="15" t="s">
        <v>217</v>
      </c>
      <c r="B200" s="15" t="s">
        <v>226</v>
      </c>
      <c r="C200" s="17" t="s">
        <v>227</v>
      </c>
      <c r="D200" s="15" t="s">
        <v>220</v>
      </c>
      <c r="E200" s="20">
        <v>297.10000000000002</v>
      </c>
      <c r="F200" s="20">
        <v>78</v>
      </c>
    </row>
    <row r="201" spans="1:6" ht="78.75" outlineLevel="1" x14ac:dyDescent="0.2">
      <c r="A201" s="15" t="s">
        <v>217</v>
      </c>
      <c r="B201" s="15" t="s">
        <v>203</v>
      </c>
      <c r="C201" s="17" t="s">
        <v>204</v>
      </c>
      <c r="D201" s="15" t="s">
        <v>205</v>
      </c>
      <c r="E201" s="20">
        <v>18.100000000000001</v>
      </c>
      <c r="F201" s="20">
        <v>18.100000000000001</v>
      </c>
    </row>
    <row r="202" spans="1:6" ht="78.75" outlineLevel="1" x14ac:dyDescent="0.2">
      <c r="A202" s="15" t="s">
        <v>217</v>
      </c>
      <c r="B202" s="15" t="s">
        <v>228</v>
      </c>
      <c r="C202" s="17" t="s">
        <v>229</v>
      </c>
      <c r="D202" s="15" t="s">
        <v>205</v>
      </c>
      <c r="E202" s="20">
        <v>33.5</v>
      </c>
      <c r="F202" s="20">
        <v>24.8</v>
      </c>
    </row>
    <row r="203" spans="1:6" ht="78.75" outlineLevel="1" x14ac:dyDescent="0.2">
      <c r="A203" s="15" t="s">
        <v>217</v>
      </c>
      <c r="B203" s="15" t="s">
        <v>228</v>
      </c>
      <c r="C203" s="17" t="s">
        <v>229</v>
      </c>
      <c r="D203" s="15" t="s">
        <v>220</v>
      </c>
      <c r="E203" s="20">
        <v>139.69999999999999</v>
      </c>
      <c r="F203" s="20">
        <v>109.7</v>
      </c>
    </row>
    <row r="204" spans="1:6" ht="22.5" outlineLevel="1" x14ac:dyDescent="0.2">
      <c r="A204" s="15" t="s">
        <v>217</v>
      </c>
      <c r="B204" s="15" t="s">
        <v>206</v>
      </c>
      <c r="C204" s="16" t="s">
        <v>207</v>
      </c>
      <c r="D204" s="15" t="s">
        <v>205</v>
      </c>
      <c r="E204" s="20">
        <v>470.4</v>
      </c>
      <c r="F204" s="20">
        <v>465.1</v>
      </c>
    </row>
    <row r="205" spans="1:6" ht="22.5" outlineLevel="1" x14ac:dyDescent="0.2">
      <c r="A205" s="15" t="s">
        <v>217</v>
      </c>
      <c r="B205" s="15" t="s">
        <v>206</v>
      </c>
      <c r="C205" s="16" t="s">
        <v>207</v>
      </c>
      <c r="D205" s="15" t="s">
        <v>220</v>
      </c>
      <c r="E205" s="20">
        <v>264</v>
      </c>
      <c r="F205" s="20">
        <v>264</v>
      </c>
    </row>
    <row r="206" spans="1:6" outlineLevel="1" x14ac:dyDescent="0.2">
      <c r="A206" s="15" t="s">
        <v>217</v>
      </c>
      <c r="B206" s="15" t="s">
        <v>209</v>
      </c>
      <c r="C206" s="16" t="s">
        <v>210</v>
      </c>
      <c r="D206" s="15" t="s">
        <v>200</v>
      </c>
      <c r="E206" s="20">
        <v>291.60000000000002</v>
      </c>
      <c r="F206" s="20">
        <v>231.3</v>
      </c>
    </row>
    <row r="207" spans="1:6" outlineLevel="1" x14ac:dyDescent="0.2">
      <c r="A207" s="15" t="s">
        <v>217</v>
      </c>
      <c r="B207" s="15" t="s">
        <v>209</v>
      </c>
      <c r="C207" s="16" t="s">
        <v>210</v>
      </c>
      <c r="D207" s="15" t="s">
        <v>223</v>
      </c>
      <c r="E207" s="20">
        <v>52.2</v>
      </c>
      <c r="F207" s="20">
        <v>41.1</v>
      </c>
    </row>
    <row r="208" spans="1:6" outlineLevel="1" x14ac:dyDescent="0.2">
      <c r="A208" s="15" t="s">
        <v>217</v>
      </c>
      <c r="B208" s="15" t="s">
        <v>211</v>
      </c>
      <c r="C208" s="16" t="s">
        <v>212</v>
      </c>
      <c r="D208" s="15" t="s">
        <v>205</v>
      </c>
      <c r="E208" s="20">
        <v>64.3</v>
      </c>
      <c r="F208" s="20">
        <v>47.9</v>
      </c>
    </row>
    <row r="209" spans="1:6" outlineLevel="1" x14ac:dyDescent="0.2">
      <c r="A209" s="15" t="s">
        <v>217</v>
      </c>
      <c r="B209" s="15" t="s">
        <v>211</v>
      </c>
      <c r="C209" s="16" t="s">
        <v>212</v>
      </c>
      <c r="D209" s="15" t="s">
        <v>220</v>
      </c>
      <c r="E209" s="20">
        <v>4.2</v>
      </c>
      <c r="F209" s="20">
        <v>3.3</v>
      </c>
    </row>
    <row r="210" spans="1:6" ht="45" outlineLevel="1" x14ac:dyDescent="0.2">
      <c r="A210" s="15" t="s">
        <v>217</v>
      </c>
      <c r="B210" s="15" t="s">
        <v>230</v>
      </c>
      <c r="C210" s="16" t="s">
        <v>231</v>
      </c>
      <c r="D210" s="15" t="s">
        <v>205</v>
      </c>
      <c r="E210" s="20">
        <v>400</v>
      </c>
      <c r="F210" s="20">
        <v>400</v>
      </c>
    </row>
    <row r="211" spans="1:6" ht="33.75" outlineLevel="1" x14ac:dyDescent="0.2">
      <c r="A211" s="15" t="s">
        <v>217</v>
      </c>
      <c r="B211" s="15" t="s">
        <v>232</v>
      </c>
      <c r="C211" s="16" t="s">
        <v>233</v>
      </c>
      <c r="D211" s="15" t="s">
        <v>205</v>
      </c>
      <c r="E211" s="20">
        <v>5617.2</v>
      </c>
      <c r="F211" s="20">
        <v>5082.5</v>
      </c>
    </row>
    <row r="212" spans="1:6" ht="22.5" outlineLevel="1" x14ac:dyDescent="0.2">
      <c r="A212" s="15" t="s">
        <v>217</v>
      </c>
      <c r="B212" s="15" t="s">
        <v>43</v>
      </c>
      <c r="C212" s="16" t="s">
        <v>44</v>
      </c>
      <c r="D212" s="15" t="s">
        <v>220</v>
      </c>
      <c r="E212" s="20">
        <v>16</v>
      </c>
      <c r="F212" s="20">
        <v>16</v>
      </c>
    </row>
    <row r="213" spans="1:6" x14ac:dyDescent="0.2">
      <c r="A213" s="12" t="s">
        <v>234</v>
      </c>
      <c r="B213" s="13"/>
      <c r="C213" s="14"/>
      <c r="D213" s="13"/>
      <c r="E213" s="19">
        <v>17012.400000000001</v>
      </c>
      <c r="F213" s="19">
        <v>13990.3</v>
      </c>
    </row>
    <row r="214" spans="1:6" ht="33.75" outlineLevel="1" x14ac:dyDescent="0.2">
      <c r="A214" s="15" t="s">
        <v>234</v>
      </c>
      <c r="B214" s="15" t="s">
        <v>235</v>
      </c>
      <c r="C214" s="16" t="s">
        <v>236</v>
      </c>
      <c r="D214" s="15" t="s">
        <v>200</v>
      </c>
      <c r="E214" s="20">
        <v>6033.7</v>
      </c>
      <c r="F214" s="20">
        <v>6033.7</v>
      </c>
    </row>
    <row r="215" spans="1:6" ht="33.75" outlineLevel="1" x14ac:dyDescent="0.2">
      <c r="A215" s="15" t="s">
        <v>234</v>
      </c>
      <c r="B215" s="15" t="s">
        <v>237</v>
      </c>
      <c r="C215" s="16" t="s">
        <v>238</v>
      </c>
      <c r="D215" s="15" t="s">
        <v>200</v>
      </c>
      <c r="E215" s="20">
        <v>157.6</v>
      </c>
      <c r="F215" s="20">
        <v>0</v>
      </c>
    </row>
    <row r="216" spans="1:6" outlineLevel="1" x14ac:dyDescent="0.2">
      <c r="A216" s="15" t="s">
        <v>234</v>
      </c>
      <c r="B216" s="15" t="s">
        <v>239</v>
      </c>
      <c r="C216" s="16" t="s">
        <v>240</v>
      </c>
      <c r="D216" s="15" t="s">
        <v>205</v>
      </c>
      <c r="E216" s="20">
        <v>12</v>
      </c>
      <c r="F216" s="20">
        <v>12</v>
      </c>
    </row>
    <row r="217" spans="1:6" outlineLevel="1" x14ac:dyDescent="0.2">
      <c r="A217" s="15" t="s">
        <v>234</v>
      </c>
      <c r="B217" s="15" t="s">
        <v>241</v>
      </c>
      <c r="C217" s="16" t="s">
        <v>219</v>
      </c>
      <c r="D217" s="15" t="s">
        <v>205</v>
      </c>
      <c r="E217" s="20">
        <v>30</v>
      </c>
      <c r="F217" s="20">
        <v>23</v>
      </c>
    </row>
    <row r="218" spans="1:6" outlineLevel="1" x14ac:dyDescent="0.2">
      <c r="A218" s="15" t="s">
        <v>234</v>
      </c>
      <c r="B218" s="15" t="s">
        <v>242</v>
      </c>
      <c r="C218" s="16" t="s">
        <v>219</v>
      </c>
      <c r="D218" s="15" t="s">
        <v>205</v>
      </c>
      <c r="E218" s="20">
        <v>15</v>
      </c>
      <c r="F218" s="20">
        <v>15</v>
      </c>
    </row>
    <row r="219" spans="1:6" outlineLevel="1" x14ac:dyDescent="0.2">
      <c r="A219" s="15" t="s">
        <v>234</v>
      </c>
      <c r="B219" s="15" t="s">
        <v>243</v>
      </c>
      <c r="C219" s="16" t="s">
        <v>219</v>
      </c>
      <c r="D219" s="15" t="s">
        <v>205</v>
      </c>
      <c r="E219" s="20">
        <v>229.3</v>
      </c>
      <c r="F219" s="20">
        <v>211.6</v>
      </c>
    </row>
    <row r="220" spans="1:6" outlineLevel="1" x14ac:dyDescent="0.2">
      <c r="A220" s="15" t="s">
        <v>234</v>
      </c>
      <c r="B220" s="15" t="s">
        <v>244</v>
      </c>
      <c r="C220" s="16" t="s">
        <v>219</v>
      </c>
      <c r="D220" s="15" t="s">
        <v>205</v>
      </c>
      <c r="E220" s="20">
        <v>10</v>
      </c>
      <c r="F220" s="20">
        <v>10</v>
      </c>
    </row>
    <row r="221" spans="1:6" outlineLevel="1" x14ac:dyDescent="0.2">
      <c r="A221" s="15" t="s">
        <v>234</v>
      </c>
      <c r="B221" s="15" t="s">
        <v>245</v>
      </c>
      <c r="C221" s="16" t="s">
        <v>219</v>
      </c>
      <c r="D221" s="15" t="s">
        <v>205</v>
      </c>
      <c r="E221" s="20">
        <v>12</v>
      </c>
      <c r="F221" s="20">
        <v>0</v>
      </c>
    </row>
    <row r="222" spans="1:6" ht="33.75" outlineLevel="1" x14ac:dyDescent="0.2">
      <c r="A222" s="15" t="s">
        <v>234</v>
      </c>
      <c r="B222" s="15" t="s">
        <v>246</v>
      </c>
      <c r="C222" s="16" t="s">
        <v>236</v>
      </c>
      <c r="D222" s="15" t="s">
        <v>200</v>
      </c>
      <c r="E222" s="20">
        <v>1668.6</v>
      </c>
      <c r="F222" s="20">
        <v>468</v>
      </c>
    </row>
    <row r="223" spans="1:6" ht="22.5" outlineLevel="1" x14ac:dyDescent="0.2">
      <c r="A223" s="15" t="s">
        <v>234</v>
      </c>
      <c r="B223" s="15" t="s">
        <v>206</v>
      </c>
      <c r="C223" s="16" t="s">
        <v>207</v>
      </c>
      <c r="D223" s="15" t="s">
        <v>205</v>
      </c>
      <c r="E223" s="20">
        <v>400</v>
      </c>
      <c r="F223" s="20">
        <v>351.2</v>
      </c>
    </row>
    <row r="224" spans="1:6" outlineLevel="1" x14ac:dyDescent="0.2">
      <c r="A224" s="15" t="s">
        <v>234</v>
      </c>
      <c r="B224" s="15" t="s">
        <v>208</v>
      </c>
      <c r="C224" s="16" t="s">
        <v>193</v>
      </c>
      <c r="D224" s="15" t="s">
        <v>205</v>
      </c>
      <c r="E224" s="20">
        <v>50</v>
      </c>
      <c r="F224" s="20">
        <v>50</v>
      </c>
    </row>
    <row r="225" spans="1:6" outlineLevel="1" x14ac:dyDescent="0.2">
      <c r="A225" s="15" t="s">
        <v>234</v>
      </c>
      <c r="B225" s="15" t="s">
        <v>209</v>
      </c>
      <c r="C225" s="16" t="s">
        <v>210</v>
      </c>
      <c r="D225" s="15" t="s">
        <v>200</v>
      </c>
      <c r="E225" s="20">
        <v>60</v>
      </c>
      <c r="F225" s="20">
        <v>40.799999999999997</v>
      </c>
    </row>
    <row r="226" spans="1:6" outlineLevel="1" x14ac:dyDescent="0.2">
      <c r="A226" s="15" t="s">
        <v>234</v>
      </c>
      <c r="B226" s="15" t="s">
        <v>211</v>
      </c>
      <c r="C226" s="16" t="s">
        <v>212</v>
      </c>
      <c r="D226" s="15" t="s">
        <v>205</v>
      </c>
      <c r="E226" s="20">
        <v>7.2</v>
      </c>
      <c r="F226" s="20">
        <v>5.4</v>
      </c>
    </row>
    <row r="227" spans="1:6" ht="22.5" outlineLevel="1" x14ac:dyDescent="0.2">
      <c r="A227" s="15" t="s">
        <v>234</v>
      </c>
      <c r="B227" s="15" t="s">
        <v>247</v>
      </c>
      <c r="C227" s="16" t="s">
        <v>248</v>
      </c>
      <c r="D227" s="15" t="s">
        <v>200</v>
      </c>
      <c r="E227" s="20">
        <v>4160.7</v>
      </c>
      <c r="F227" s="20">
        <v>3714.1</v>
      </c>
    </row>
    <row r="228" spans="1:6" outlineLevel="1" x14ac:dyDescent="0.2">
      <c r="A228" s="15" t="s">
        <v>234</v>
      </c>
      <c r="B228" s="15" t="s">
        <v>249</v>
      </c>
      <c r="C228" s="16" t="s">
        <v>240</v>
      </c>
      <c r="D228" s="15" t="s">
        <v>200</v>
      </c>
      <c r="E228" s="20">
        <v>4</v>
      </c>
      <c r="F228" s="20">
        <v>3.5</v>
      </c>
    </row>
    <row r="229" spans="1:6" ht="22.5" outlineLevel="1" x14ac:dyDescent="0.2">
      <c r="A229" s="15" t="s">
        <v>234</v>
      </c>
      <c r="B229" s="15" t="s">
        <v>250</v>
      </c>
      <c r="C229" s="16" t="s">
        <v>251</v>
      </c>
      <c r="D229" s="15" t="s">
        <v>200</v>
      </c>
      <c r="E229" s="20">
        <v>3339.3</v>
      </c>
      <c r="F229" s="20">
        <v>2983.4</v>
      </c>
    </row>
    <row r="230" spans="1:6" ht="33.75" outlineLevel="1" x14ac:dyDescent="0.2">
      <c r="A230" s="15" t="s">
        <v>234</v>
      </c>
      <c r="B230" s="15" t="s">
        <v>252</v>
      </c>
      <c r="C230" s="16" t="s">
        <v>253</v>
      </c>
      <c r="D230" s="15" t="s">
        <v>200</v>
      </c>
      <c r="E230" s="20">
        <v>64.3</v>
      </c>
      <c r="F230" s="20">
        <v>0</v>
      </c>
    </row>
    <row r="231" spans="1:6" outlineLevel="1" x14ac:dyDescent="0.2">
      <c r="A231" s="15" t="s">
        <v>234</v>
      </c>
      <c r="B231" s="15" t="s">
        <v>254</v>
      </c>
      <c r="C231" s="16" t="s">
        <v>240</v>
      </c>
      <c r="D231" s="15" t="s">
        <v>200</v>
      </c>
      <c r="E231" s="20">
        <v>11</v>
      </c>
      <c r="F231" s="20">
        <v>11</v>
      </c>
    </row>
    <row r="232" spans="1:6" ht="33.75" outlineLevel="1" x14ac:dyDescent="0.2">
      <c r="A232" s="15" t="s">
        <v>234</v>
      </c>
      <c r="B232" s="15" t="s">
        <v>255</v>
      </c>
      <c r="C232" s="16" t="s">
        <v>256</v>
      </c>
      <c r="D232" s="15" t="s">
        <v>205</v>
      </c>
      <c r="E232" s="20">
        <v>252.5</v>
      </c>
      <c r="F232" s="20">
        <v>0</v>
      </c>
    </row>
    <row r="233" spans="1:6" ht="45" outlineLevel="1" x14ac:dyDescent="0.2">
      <c r="A233" s="15" t="s">
        <v>234</v>
      </c>
      <c r="B233" s="15" t="s">
        <v>257</v>
      </c>
      <c r="C233" s="16" t="s">
        <v>258</v>
      </c>
      <c r="D233" s="15" t="s">
        <v>205</v>
      </c>
      <c r="E233" s="20">
        <v>437.5</v>
      </c>
      <c r="F233" s="20">
        <v>0</v>
      </c>
    </row>
    <row r="234" spans="1:6" outlineLevel="1" x14ac:dyDescent="0.2">
      <c r="A234" s="15" t="s">
        <v>234</v>
      </c>
      <c r="B234" s="15" t="s">
        <v>259</v>
      </c>
      <c r="C234" s="16" t="s">
        <v>210</v>
      </c>
      <c r="D234" s="15" t="s">
        <v>200</v>
      </c>
      <c r="E234" s="20">
        <v>25.6</v>
      </c>
      <c r="F234" s="20">
        <v>25.6</v>
      </c>
    </row>
    <row r="235" spans="1:6" outlineLevel="1" x14ac:dyDescent="0.2">
      <c r="A235" s="15" t="s">
        <v>234</v>
      </c>
      <c r="B235" s="15" t="s">
        <v>260</v>
      </c>
      <c r="C235" s="16" t="s">
        <v>261</v>
      </c>
      <c r="D235" s="15" t="s">
        <v>200</v>
      </c>
      <c r="E235" s="20">
        <v>12</v>
      </c>
      <c r="F235" s="20">
        <v>12</v>
      </c>
    </row>
    <row r="236" spans="1:6" ht="22.5" outlineLevel="1" x14ac:dyDescent="0.2">
      <c r="A236" s="15" t="s">
        <v>234</v>
      </c>
      <c r="B236" s="15" t="s">
        <v>43</v>
      </c>
      <c r="C236" s="16" t="s">
        <v>44</v>
      </c>
      <c r="D236" s="15" t="s">
        <v>205</v>
      </c>
      <c r="E236" s="20">
        <v>20</v>
      </c>
      <c r="F236" s="20">
        <v>20</v>
      </c>
    </row>
    <row r="237" spans="1:6" x14ac:dyDescent="0.2">
      <c r="A237" s="12" t="s">
        <v>262</v>
      </c>
      <c r="B237" s="13"/>
      <c r="C237" s="14"/>
      <c r="D237" s="13"/>
      <c r="E237" s="19">
        <v>2421.1999999999998</v>
      </c>
      <c r="F237" s="19">
        <v>1614.3</v>
      </c>
    </row>
    <row r="238" spans="1:6" ht="22.5" outlineLevel="1" x14ac:dyDescent="0.2">
      <c r="A238" s="15" t="s">
        <v>262</v>
      </c>
      <c r="B238" s="15" t="s">
        <v>263</v>
      </c>
      <c r="C238" s="16" t="s">
        <v>264</v>
      </c>
      <c r="D238" s="15" t="s">
        <v>265</v>
      </c>
      <c r="E238" s="20">
        <v>979.4</v>
      </c>
      <c r="F238" s="20">
        <v>659</v>
      </c>
    </row>
    <row r="239" spans="1:6" ht="22.5" outlineLevel="1" x14ac:dyDescent="0.2">
      <c r="A239" s="15" t="s">
        <v>262</v>
      </c>
      <c r="B239" s="15" t="s">
        <v>263</v>
      </c>
      <c r="C239" s="16" t="s">
        <v>264</v>
      </c>
      <c r="D239" s="15" t="s">
        <v>200</v>
      </c>
      <c r="E239" s="20">
        <v>212.1</v>
      </c>
      <c r="F239" s="20">
        <v>212.1</v>
      </c>
    </row>
    <row r="240" spans="1:6" ht="22.5" outlineLevel="1" x14ac:dyDescent="0.2">
      <c r="A240" s="15" t="s">
        <v>262</v>
      </c>
      <c r="B240" s="15" t="s">
        <v>263</v>
      </c>
      <c r="C240" s="16" t="s">
        <v>264</v>
      </c>
      <c r="D240" s="15" t="s">
        <v>223</v>
      </c>
      <c r="E240" s="20">
        <v>442.6</v>
      </c>
      <c r="F240" s="20">
        <v>442.6</v>
      </c>
    </row>
    <row r="241" spans="1:6" ht="56.25" outlineLevel="1" x14ac:dyDescent="0.2">
      <c r="A241" s="15" t="s">
        <v>262</v>
      </c>
      <c r="B241" s="15" t="s">
        <v>266</v>
      </c>
      <c r="C241" s="16" t="s">
        <v>267</v>
      </c>
      <c r="D241" s="15" t="s">
        <v>21</v>
      </c>
      <c r="E241" s="20">
        <v>8.1</v>
      </c>
      <c r="F241" s="20">
        <v>0</v>
      </c>
    </row>
    <row r="242" spans="1:6" ht="56.25" outlineLevel="1" x14ac:dyDescent="0.2">
      <c r="A242" s="15" t="s">
        <v>262</v>
      </c>
      <c r="B242" s="15" t="s">
        <v>266</v>
      </c>
      <c r="C242" s="16" t="s">
        <v>267</v>
      </c>
      <c r="D242" s="15" t="s">
        <v>265</v>
      </c>
      <c r="E242" s="20">
        <v>163</v>
      </c>
      <c r="F242" s="20">
        <v>163</v>
      </c>
    </row>
    <row r="243" spans="1:6" ht="22.5" outlineLevel="1" x14ac:dyDescent="0.2">
      <c r="A243" s="15" t="s">
        <v>262</v>
      </c>
      <c r="B243" s="15" t="s">
        <v>268</v>
      </c>
      <c r="C243" s="16" t="s">
        <v>269</v>
      </c>
      <c r="D243" s="15" t="s">
        <v>200</v>
      </c>
      <c r="E243" s="20">
        <v>516</v>
      </c>
      <c r="F243" s="20">
        <v>100</v>
      </c>
    </row>
    <row r="244" spans="1:6" outlineLevel="1" x14ac:dyDescent="0.2">
      <c r="A244" s="15" t="s">
        <v>262</v>
      </c>
      <c r="B244" s="15" t="s">
        <v>270</v>
      </c>
      <c r="C244" s="16" t="s">
        <v>271</v>
      </c>
      <c r="D244" s="15" t="s">
        <v>21</v>
      </c>
      <c r="E244" s="20">
        <v>100</v>
      </c>
      <c r="F244" s="20">
        <v>37.6</v>
      </c>
    </row>
    <row r="245" spans="1:6" x14ac:dyDescent="0.2">
      <c r="A245" s="12" t="s">
        <v>272</v>
      </c>
      <c r="B245" s="13"/>
      <c r="C245" s="14"/>
      <c r="D245" s="13"/>
      <c r="E245" s="19">
        <v>22704.3</v>
      </c>
      <c r="F245" s="19">
        <v>18627.400000000001</v>
      </c>
    </row>
    <row r="246" spans="1:6" outlineLevel="1" x14ac:dyDescent="0.2">
      <c r="A246" s="15" t="s">
        <v>272</v>
      </c>
      <c r="B246" s="15" t="s">
        <v>273</v>
      </c>
      <c r="C246" s="16" t="s">
        <v>274</v>
      </c>
      <c r="D246" s="15" t="s">
        <v>21</v>
      </c>
      <c r="E246" s="20">
        <v>5</v>
      </c>
      <c r="F246" s="20">
        <v>5</v>
      </c>
    </row>
    <row r="247" spans="1:6" outlineLevel="1" x14ac:dyDescent="0.2">
      <c r="A247" s="15" t="s">
        <v>272</v>
      </c>
      <c r="B247" s="15" t="s">
        <v>218</v>
      </c>
      <c r="C247" s="16" t="s">
        <v>219</v>
      </c>
      <c r="D247" s="15" t="s">
        <v>21</v>
      </c>
      <c r="E247" s="20">
        <v>101</v>
      </c>
      <c r="F247" s="20">
        <v>41</v>
      </c>
    </row>
    <row r="248" spans="1:6" outlineLevel="1" x14ac:dyDescent="0.2">
      <c r="A248" s="15" t="s">
        <v>272</v>
      </c>
      <c r="B248" s="15" t="s">
        <v>218</v>
      </c>
      <c r="C248" s="16" t="s">
        <v>219</v>
      </c>
      <c r="D248" s="15" t="s">
        <v>22</v>
      </c>
      <c r="E248" s="20">
        <v>9</v>
      </c>
      <c r="F248" s="20">
        <v>9</v>
      </c>
    </row>
    <row r="249" spans="1:6" outlineLevel="1" x14ac:dyDescent="0.2">
      <c r="A249" s="15" t="s">
        <v>272</v>
      </c>
      <c r="B249" s="15" t="s">
        <v>275</v>
      </c>
      <c r="C249" s="16" t="s">
        <v>219</v>
      </c>
      <c r="D249" s="15" t="s">
        <v>21</v>
      </c>
      <c r="E249" s="20">
        <v>50</v>
      </c>
      <c r="F249" s="20">
        <v>49</v>
      </c>
    </row>
    <row r="250" spans="1:6" outlineLevel="1" x14ac:dyDescent="0.2">
      <c r="A250" s="15" t="s">
        <v>272</v>
      </c>
      <c r="B250" s="15" t="s">
        <v>239</v>
      </c>
      <c r="C250" s="16" t="s">
        <v>240</v>
      </c>
      <c r="D250" s="15" t="s">
        <v>21</v>
      </c>
      <c r="E250" s="20">
        <v>18</v>
      </c>
      <c r="F250" s="20">
        <v>0</v>
      </c>
    </row>
    <row r="251" spans="1:6" outlineLevel="1" x14ac:dyDescent="0.2">
      <c r="A251" s="15" t="s">
        <v>272</v>
      </c>
      <c r="B251" s="15" t="s">
        <v>241</v>
      </c>
      <c r="C251" s="16" t="s">
        <v>219</v>
      </c>
      <c r="D251" s="15" t="s">
        <v>21</v>
      </c>
      <c r="E251" s="20">
        <v>4</v>
      </c>
      <c r="F251" s="20">
        <v>2.1</v>
      </c>
    </row>
    <row r="252" spans="1:6" outlineLevel="1" x14ac:dyDescent="0.2">
      <c r="A252" s="15" t="s">
        <v>272</v>
      </c>
      <c r="B252" s="15" t="s">
        <v>242</v>
      </c>
      <c r="C252" s="16" t="s">
        <v>219</v>
      </c>
      <c r="D252" s="15" t="s">
        <v>21</v>
      </c>
      <c r="E252" s="20">
        <v>6</v>
      </c>
      <c r="F252" s="20">
        <v>6</v>
      </c>
    </row>
    <row r="253" spans="1:6" outlineLevel="1" x14ac:dyDescent="0.2">
      <c r="A253" s="15" t="s">
        <v>272</v>
      </c>
      <c r="B253" s="15" t="s">
        <v>243</v>
      </c>
      <c r="C253" s="16" t="s">
        <v>219</v>
      </c>
      <c r="D253" s="15" t="s">
        <v>21</v>
      </c>
      <c r="E253" s="20">
        <v>20</v>
      </c>
      <c r="F253" s="20">
        <v>8</v>
      </c>
    </row>
    <row r="254" spans="1:6" outlineLevel="1" x14ac:dyDescent="0.2">
      <c r="A254" s="15" t="s">
        <v>272</v>
      </c>
      <c r="B254" s="15" t="s">
        <v>276</v>
      </c>
      <c r="C254" s="16" t="s">
        <v>219</v>
      </c>
      <c r="D254" s="15" t="s">
        <v>21</v>
      </c>
      <c r="E254" s="20">
        <v>10</v>
      </c>
      <c r="F254" s="20">
        <v>0</v>
      </c>
    </row>
    <row r="255" spans="1:6" outlineLevel="1" x14ac:dyDescent="0.2">
      <c r="A255" s="15" t="s">
        <v>272</v>
      </c>
      <c r="B255" s="15" t="s">
        <v>276</v>
      </c>
      <c r="C255" s="16" t="s">
        <v>219</v>
      </c>
      <c r="D255" s="15" t="s">
        <v>122</v>
      </c>
      <c r="E255" s="20">
        <v>10</v>
      </c>
      <c r="F255" s="20">
        <v>10</v>
      </c>
    </row>
    <row r="256" spans="1:6" ht="78.75" outlineLevel="1" x14ac:dyDescent="0.2">
      <c r="A256" s="15" t="s">
        <v>272</v>
      </c>
      <c r="B256" s="15" t="s">
        <v>277</v>
      </c>
      <c r="C256" s="17" t="s">
        <v>278</v>
      </c>
      <c r="D256" s="15" t="s">
        <v>16</v>
      </c>
      <c r="E256" s="20">
        <v>377.9</v>
      </c>
      <c r="F256" s="20">
        <v>298.89999999999998</v>
      </c>
    </row>
    <row r="257" spans="1:6" ht="78.75" outlineLevel="1" x14ac:dyDescent="0.2">
      <c r="A257" s="15" t="s">
        <v>272</v>
      </c>
      <c r="B257" s="15" t="s">
        <v>277</v>
      </c>
      <c r="C257" s="17" t="s">
        <v>278</v>
      </c>
      <c r="D257" s="15" t="s">
        <v>17</v>
      </c>
      <c r="E257" s="20">
        <v>6.5</v>
      </c>
      <c r="F257" s="20">
        <v>1.7</v>
      </c>
    </row>
    <row r="258" spans="1:6" ht="78.75" outlineLevel="1" x14ac:dyDescent="0.2">
      <c r="A258" s="15" t="s">
        <v>272</v>
      </c>
      <c r="B258" s="15" t="s">
        <v>277</v>
      </c>
      <c r="C258" s="17" t="s">
        <v>278</v>
      </c>
      <c r="D258" s="15" t="s">
        <v>19</v>
      </c>
      <c r="E258" s="20">
        <v>114.1</v>
      </c>
      <c r="F258" s="20">
        <v>90.3</v>
      </c>
    </row>
    <row r="259" spans="1:6" ht="78.75" outlineLevel="1" x14ac:dyDescent="0.2">
      <c r="A259" s="15" t="s">
        <v>272</v>
      </c>
      <c r="B259" s="15" t="s">
        <v>277</v>
      </c>
      <c r="C259" s="17" t="s">
        <v>278</v>
      </c>
      <c r="D259" s="15" t="s">
        <v>20</v>
      </c>
      <c r="E259" s="20">
        <v>11</v>
      </c>
      <c r="F259" s="20">
        <v>4.9000000000000004</v>
      </c>
    </row>
    <row r="260" spans="1:6" ht="78.75" outlineLevel="1" x14ac:dyDescent="0.2">
      <c r="A260" s="15" t="s">
        <v>272</v>
      </c>
      <c r="B260" s="15" t="s">
        <v>277</v>
      </c>
      <c r="C260" s="17" t="s">
        <v>278</v>
      </c>
      <c r="D260" s="15" t="s">
        <v>21</v>
      </c>
      <c r="E260" s="20">
        <v>14.2</v>
      </c>
      <c r="F260" s="20">
        <v>0.1</v>
      </c>
    </row>
    <row r="261" spans="1:6" outlineLevel="1" x14ac:dyDescent="0.2">
      <c r="A261" s="15" t="s">
        <v>272</v>
      </c>
      <c r="B261" s="15" t="s">
        <v>279</v>
      </c>
      <c r="C261" s="16" t="s">
        <v>280</v>
      </c>
      <c r="D261" s="15" t="s">
        <v>21</v>
      </c>
      <c r="E261" s="20">
        <v>20</v>
      </c>
      <c r="F261" s="20">
        <v>20</v>
      </c>
    </row>
    <row r="262" spans="1:6" outlineLevel="1" x14ac:dyDescent="0.2">
      <c r="A262" s="15" t="s">
        <v>272</v>
      </c>
      <c r="B262" s="15" t="s">
        <v>281</v>
      </c>
      <c r="C262" s="16" t="s">
        <v>219</v>
      </c>
      <c r="D262" s="15" t="s">
        <v>21</v>
      </c>
      <c r="E262" s="20">
        <v>30</v>
      </c>
      <c r="F262" s="20">
        <v>22</v>
      </c>
    </row>
    <row r="263" spans="1:6" ht="33.75" outlineLevel="1" x14ac:dyDescent="0.2">
      <c r="A263" s="15" t="s">
        <v>272</v>
      </c>
      <c r="B263" s="15" t="s">
        <v>282</v>
      </c>
      <c r="C263" s="16" t="s">
        <v>283</v>
      </c>
      <c r="D263" s="15" t="s">
        <v>16</v>
      </c>
      <c r="E263" s="20">
        <v>326.89999999999998</v>
      </c>
      <c r="F263" s="20">
        <v>287.5</v>
      </c>
    </row>
    <row r="264" spans="1:6" ht="33.75" outlineLevel="1" x14ac:dyDescent="0.2">
      <c r="A264" s="15" t="s">
        <v>272</v>
      </c>
      <c r="B264" s="15" t="s">
        <v>282</v>
      </c>
      <c r="C264" s="16" t="s">
        <v>283</v>
      </c>
      <c r="D264" s="15" t="s">
        <v>17</v>
      </c>
      <c r="E264" s="20">
        <v>6.5</v>
      </c>
      <c r="F264" s="20">
        <v>0</v>
      </c>
    </row>
    <row r="265" spans="1:6" ht="33.75" outlineLevel="1" x14ac:dyDescent="0.2">
      <c r="A265" s="15" t="s">
        <v>272</v>
      </c>
      <c r="B265" s="15" t="s">
        <v>282</v>
      </c>
      <c r="C265" s="16" t="s">
        <v>283</v>
      </c>
      <c r="D265" s="15" t="s">
        <v>19</v>
      </c>
      <c r="E265" s="20">
        <v>95.2</v>
      </c>
      <c r="F265" s="20">
        <v>80.400000000000006</v>
      </c>
    </row>
    <row r="266" spans="1:6" ht="33.75" outlineLevel="1" x14ac:dyDescent="0.2">
      <c r="A266" s="15" t="s">
        <v>272</v>
      </c>
      <c r="B266" s="15" t="s">
        <v>282</v>
      </c>
      <c r="C266" s="16" t="s">
        <v>283</v>
      </c>
      <c r="D266" s="15" t="s">
        <v>20</v>
      </c>
      <c r="E266" s="20">
        <v>12.8</v>
      </c>
      <c r="F266" s="20">
        <v>3.9</v>
      </c>
    </row>
    <row r="267" spans="1:6" ht="33.75" outlineLevel="1" x14ac:dyDescent="0.2">
      <c r="A267" s="15" t="s">
        <v>272</v>
      </c>
      <c r="B267" s="15" t="s">
        <v>282</v>
      </c>
      <c r="C267" s="16" t="s">
        <v>283</v>
      </c>
      <c r="D267" s="15" t="s">
        <v>21</v>
      </c>
      <c r="E267" s="20">
        <v>14</v>
      </c>
      <c r="F267" s="20">
        <v>0.3</v>
      </c>
    </row>
    <row r="268" spans="1:6" ht="33.75" outlineLevel="1" x14ac:dyDescent="0.2">
      <c r="A268" s="15" t="s">
        <v>272</v>
      </c>
      <c r="B268" s="15" t="s">
        <v>284</v>
      </c>
      <c r="C268" s="16" t="s">
        <v>285</v>
      </c>
      <c r="D268" s="15" t="s">
        <v>20</v>
      </c>
      <c r="E268" s="20">
        <v>123.5</v>
      </c>
      <c r="F268" s="20">
        <v>117.4</v>
      </c>
    </row>
    <row r="269" spans="1:6" ht="33.75" outlineLevel="1" x14ac:dyDescent="0.2">
      <c r="A269" s="15" t="s">
        <v>272</v>
      </c>
      <c r="B269" s="15" t="s">
        <v>284</v>
      </c>
      <c r="C269" s="16" t="s">
        <v>285</v>
      </c>
      <c r="D269" s="15" t="s">
        <v>21</v>
      </c>
      <c r="E269" s="20">
        <v>40</v>
      </c>
      <c r="F269" s="20">
        <v>40</v>
      </c>
    </row>
    <row r="270" spans="1:6" outlineLevel="1" x14ac:dyDescent="0.2">
      <c r="A270" s="15" t="s">
        <v>272</v>
      </c>
      <c r="B270" s="15" t="s">
        <v>286</v>
      </c>
      <c r="C270" s="16" t="s">
        <v>15</v>
      </c>
      <c r="D270" s="15" t="s">
        <v>16</v>
      </c>
      <c r="E270" s="20">
        <v>1881.6</v>
      </c>
      <c r="F270" s="20">
        <v>1647.7</v>
      </c>
    </row>
    <row r="271" spans="1:6" outlineLevel="1" x14ac:dyDescent="0.2">
      <c r="A271" s="15" t="s">
        <v>272</v>
      </c>
      <c r="B271" s="15" t="s">
        <v>286</v>
      </c>
      <c r="C271" s="16" t="s">
        <v>15</v>
      </c>
      <c r="D271" s="15" t="s">
        <v>19</v>
      </c>
      <c r="E271" s="20">
        <v>568.29999999999995</v>
      </c>
      <c r="F271" s="20">
        <v>494.6</v>
      </c>
    </row>
    <row r="272" spans="1:6" ht="33.75" outlineLevel="1" x14ac:dyDescent="0.2">
      <c r="A272" s="15" t="s">
        <v>272</v>
      </c>
      <c r="B272" s="15" t="s">
        <v>287</v>
      </c>
      <c r="C272" s="16" t="s">
        <v>288</v>
      </c>
      <c r="D272" s="15" t="s">
        <v>72</v>
      </c>
      <c r="E272" s="20">
        <v>4208.3999999999996</v>
      </c>
      <c r="F272" s="20">
        <v>3253.4</v>
      </c>
    </row>
    <row r="273" spans="1:6" ht="33.75" outlineLevel="1" x14ac:dyDescent="0.2">
      <c r="A273" s="15" t="s">
        <v>272</v>
      </c>
      <c r="B273" s="15" t="s">
        <v>287</v>
      </c>
      <c r="C273" s="16" t="s">
        <v>288</v>
      </c>
      <c r="D273" s="15" t="s">
        <v>73</v>
      </c>
      <c r="E273" s="20">
        <v>123.1</v>
      </c>
      <c r="F273" s="20">
        <v>72.2</v>
      </c>
    </row>
    <row r="274" spans="1:6" ht="33.75" outlineLevel="1" x14ac:dyDescent="0.2">
      <c r="A274" s="15" t="s">
        <v>272</v>
      </c>
      <c r="B274" s="15" t="s">
        <v>287</v>
      </c>
      <c r="C274" s="16" t="s">
        <v>288</v>
      </c>
      <c r="D274" s="15" t="s">
        <v>74</v>
      </c>
      <c r="E274" s="20">
        <v>1279.3</v>
      </c>
      <c r="F274" s="20">
        <v>972.4</v>
      </c>
    </row>
    <row r="275" spans="1:6" ht="33.75" outlineLevel="1" x14ac:dyDescent="0.2">
      <c r="A275" s="15" t="s">
        <v>272</v>
      </c>
      <c r="B275" s="15" t="s">
        <v>287</v>
      </c>
      <c r="C275" s="16" t="s">
        <v>288</v>
      </c>
      <c r="D275" s="15" t="s">
        <v>20</v>
      </c>
      <c r="E275" s="20">
        <v>91.2</v>
      </c>
      <c r="F275" s="20">
        <v>52.5</v>
      </c>
    </row>
    <row r="276" spans="1:6" ht="33.75" outlineLevel="1" x14ac:dyDescent="0.2">
      <c r="A276" s="15" t="s">
        <v>272</v>
      </c>
      <c r="B276" s="15" t="s">
        <v>287</v>
      </c>
      <c r="C276" s="16" t="s">
        <v>288</v>
      </c>
      <c r="D276" s="15" t="s">
        <v>21</v>
      </c>
      <c r="E276" s="20">
        <v>497.7</v>
      </c>
      <c r="F276" s="20">
        <v>417.7</v>
      </c>
    </row>
    <row r="277" spans="1:6" ht="33.75" outlineLevel="1" x14ac:dyDescent="0.2">
      <c r="A277" s="15" t="s">
        <v>272</v>
      </c>
      <c r="B277" s="15" t="s">
        <v>287</v>
      </c>
      <c r="C277" s="16" t="s">
        <v>288</v>
      </c>
      <c r="D277" s="15" t="s">
        <v>200</v>
      </c>
      <c r="E277" s="20">
        <v>11872.9</v>
      </c>
      <c r="F277" s="20">
        <v>10609.2</v>
      </c>
    </row>
    <row r="278" spans="1:6" ht="33.75" outlineLevel="1" x14ac:dyDescent="0.2">
      <c r="A278" s="15" t="s">
        <v>272</v>
      </c>
      <c r="B278" s="15" t="s">
        <v>287</v>
      </c>
      <c r="C278" s="16" t="s">
        <v>288</v>
      </c>
      <c r="D278" s="15" t="s">
        <v>75</v>
      </c>
      <c r="E278" s="20">
        <v>2.4</v>
      </c>
      <c r="F278" s="20">
        <v>0</v>
      </c>
    </row>
    <row r="279" spans="1:6" ht="33.75" outlineLevel="1" x14ac:dyDescent="0.2">
      <c r="A279" s="15" t="s">
        <v>272</v>
      </c>
      <c r="B279" s="15" t="s">
        <v>287</v>
      </c>
      <c r="C279" s="16" t="s">
        <v>288</v>
      </c>
      <c r="D279" s="15" t="s">
        <v>22</v>
      </c>
      <c r="E279" s="20">
        <v>2.5</v>
      </c>
      <c r="F279" s="20">
        <v>0.3</v>
      </c>
    </row>
    <row r="280" spans="1:6" outlineLevel="1" x14ac:dyDescent="0.2">
      <c r="A280" s="15" t="s">
        <v>272</v>
      </c>
      <c r="B280" s="15" t="s">
        <v>289</v>
      </c>
      <c r="C280" s="16" t="s">
        <v>290</v>
      </c>
      <c r="D280" s="15" t="s">
        <v>21</v>
      </c>
      <c r="E280" s="20">
        <v>5</v>
      </c>
      <c r="F280" s="20">
        <v>0</v>
      </c>
    </row>
    <row r="281" spans="1:6" ht="22.5" outlineLevel="1" x14ac:dyDescent="0.2">
      <c r="A281" s="15" t="s">
        <v>272</v>
      </c>
      <c r="B281" s="15" t="s">
        <v>291</v>
      </c>
      <c r="C281" s="16" t="s">
        <v>292</v>
      </c>
      <c r="D281" s="15" t="s">
        <v>21</v>
      </c>
      <c r="E281" s="20">
        <v>1</v>
      </c>
      <c r="F281" s="20">
        <v>1</v>
      </c>
    </row>
    <row r="282" spans="1:6" ht="22.5" outlineLevel="1" x14ac:dyDescent="0.2">
      <c r="A282" s="15" t="s">
        <v>272</v>
      </c>
      <c r="B282" s="15" t="s">
        <v>291</v>
      </c>
      <c r="C282" s="16" t="s">
        <v>292</v>
      </c>
      <c r="D282" s="15" t="s">
        <v>265</v>
      </c>
      <c r="E282" s="20">
        <v>4</v>
      </c>
      <c r="F282" s="20">
        <v>4</v>
      </c>
    </row>
    <row r="283" spans="1:6" ht="22.5" outlineLevel="1" x14ac:dyDescent="0.2">
      <c r="A283" s="15" t="s">
        <v>272</v>
      </c>
      <c r="B283" s="15" t="s">
        <v>65</v>
      </c>
      <c r="C283" s="16" t="s">
        <v>64</v>
      </c>
      <c r="D283" s="15" t="s">
        <v>21</v>
      </c>
      <c r="E283" s="20">
        <v>5</v>
      </c>
      <c r="F283" s="20">
        <v>5</v>
      </c>
    </row>
    <row r="284" spans="1:6" ht="22.5" outlineLevel="1" x14ac:dyDescent="0.2">
      <c r="A284" s="15" t="s">
        <v>272</v>
      </c>
      <c r="B284" s="15" t="s">
        <v>77</v>
      </c>
      <c r="C284" s="16" t="s">
        <v>78</v>
      </c>
      <c r="D284" s="15" t="s">
        <v>21</v>
      </c>
      <c r="E284" s="20">
        <v>736.4</v>
      </c>
      <c r="F284" s="20">
        <v>0</v>
      </c>
    </row>
    <row r="285" spans="1:6" x14ac:dyDescent="0.2">
      <c r="A285" s="12" t="s">
        <v>293</v>
      </c>
      <c r="B285" s="13"/>
      <c r="C285" s="14"/>
      <c r="D285" s="13"/>
      <c r="E285" s="19">
        <v>39728.6</v>
      </c>
      <c r="F285" s="19">
        <v>33883.9</v>
      </c>
    </row>
    <row r="286" spans="1:6" ht="22.5" outlineLevel="1" x14ac:dyDescent="0.2">
      <c r="A286" s="15" t="s">
        <v>293</v>
      </c>
      <c r="B286" s="15" t="s">
        <v>294</v>
      </c>
      <c r="C286" s="16" t="s">
        <v>295</v>
      </c>
      <c r="D286" s="15" t="s">
        <v>200</v>
      </c>
      <c r="E286" s="20">
        <v>21694.7</v>
      </c>
      <c r="F286" s="20">
        <v>18223.5</v>
      </c>
    </row>
    <row r="287" spans="1:6" ht="22.5" outlineLevel="1" x14ac:dyDescent="0.2">
      <c r="A287" s="15" t="s">
        <v>293</v>
      </c>
      <c r="B287" s="15" t="s">
        <v>296</v>
      </c>
      <c r="C287" s="16" t="s">
        <v>297</v>
      </c>
      <c r="D287" s="15" t="s">
        <v>200</v>
      </c>
      <c r="E287" s="20">
        <v>142.4</v>
      </c>
      <c r="F287" s="20">
        <v>0</v>
      </c>
    </row>
    <row r="288" spans="1:6" ht="33.75" outlineLevel="1" x14ac:dyDescent="0.2">
      <c r="A288" s="15" t="s">
        <v>293</v>
      </c>
      <c r="B288" s="15" t="s">
        <v>298</v>
      </c>
      <c r="C288" s="16" t="s">
        <v>299</v>
      </c>
      <c r="D288" s="15" t="s">
        <v>205</v>
      </c>
      <c r="E288" s="20">
        <v>185.3</v>
      </c>
      <c r="F288" s="20">
        <v>185.3</v>
      </c>
    </row>
    <row r="289" spans="1:6" outlineLevel="1" x14ac:dyDescent="0.2">
      <c r="A289" s="15" t="s">
        <v>293</v>
      </c>
      <c r="B289" s="15" t="s">
        <v>300</v>
      </c>
      <c r="C289" s="16" t="s">
        <v>301</v>
      </c>
      <c r="D289" s="15" t="s">
        <v>200</v>
      </c>
      <c r="E289" s="20">
        <v>60</v>
      </c>
      <c r="F289" s="20">
        <v>60</v>
      </c>
    </row>
    <row r="290" spans="1:6" ht="22.5" outlineLevel="1" x14ac:dyDescent="0.2">
      <c r="A290" s="15" t="s">
        <v>293</v>
      </c>
      <c r="B290" s="15" t="s">
        <v>302</v>
      </c>
      <c r="C290" s="16" t="s">
        <v>303</v>
      </c>
      <c r="D290" s="15" t="s">
        <v>200</v>
      </c>
      <c r="E290" s="20">
        <v>2536.3000000000002</v>
      </c>
      <c r="F290" s="20">
        <v>2273.1999999999998</v>
      </c>
    </row>
    <row r="291" spans="1:6" ht="22.5" outlineLevel="1" x14ac:dyDescent="0.2">
      <c r="A291" s="15" t="s">
        <v>293</v>
      </c>
      <c r="B291" s="15" t="s">
        <v>304</v>
      </c>
      <c r="C291" s="16" t="s">
        <v>297</v>
      </c>
      <c r="D291" s="15" t="s">
        <v>200</v>
      </c>
      <c r="E291" s="20">
        <v>29.8</v>
      </c>
      <c r="F291" s="20">
        <v>0</v>
      </c>
    </row>
    <row r="292" spans="1:6" ht="22.5" outlineLevel="1" x14ac:dyDescent="0.2">
      <c r="A292" s="15" t="s">
        <v>293</v>
      </c>
      <c r="B292" s="15" t="s">
        <v>305</v>
      </c>
      <c r="C292" s="16" t="s">
        <v>306</v>
      </c>
      <c r="D292" s="15" t="s">
        <v>200</v>
      </c>
      <c r="E292" s="20">
        <v>11179.3</v>
      </c>
      <c r="F292" s="20">
        <v>9460.4</v>
      </c>
    </row>
    <row r="293" spans="1:6" ht="22.5" outlineLevel="1" x14ac:dyDescent="0.2">
      <c r="A293" s="15" t="s">
        <v>293</v>
      </c>
      <c r="B293" s="15" t="s">
        <v>307</v>
      </c>
      <c r="C293" s="16" t="s">
        <v>297</v>
      </c>
      <c r="D293" s="15" t="s">
        <v>200</v>
      </c>
      <c r="E293" s="20">
        <v>53.4</v>
      </c>
      <c r="F293" s="20">
        <v>0</v>
      </c>
    </row>
    <row r="294" spans="1:6" ht="22.5" outlineLevel="1" x14ac:dyDescent="0.2">
      <c r="A294" s="15" t="s">
        <v>293</v>
      </c>
      <c r="B294" s="15" t="s">
        <v>308</v>
      </c>
      <c r="C294" s="16" t="s">
        <v>309</v>
      </c>
      <c r="D294" s="15" t="s">
        <v>200</v>
      </c>
      <c r="E294" s="20">
        <v>33.9</v>
      </c>
      <c r="F294" s="20">
        <v>33.9</v>
      </c>
    </row>
    <row r="295" spans="1:6" outlineLevel="1" x14ac:dyDescent="0.2">
      <c r="A295" s="15" t="s">
        <v>293</v>
      </c>
      <c r="B295" s="15" t="s">
        <v>310</v>
      </c>
      <c r="C295" s="16" t="s">
        <v>311</v>
      </c>
      <c r="D295" s="15" t="s">
        <v>200</v>
      </c>
      <c r="E295" s="20">
        <v>70</v>
      </c>
      <c r="F295" s="20">
        <v>69.7</v>
      </c>
    </row>
    <row r="296" spans="1:6" outlineLevel="1" x14ac:dyDescent="0.2">
      <c r="A296" s="15" t="s">
        <v>293</v>
      </c>
      <c r="B296" s="15" t="s">
        <v>312</v>
      </c>
      <c r="C296" s="16" t="s">
        <v>313</v>
      </c>
      <c r="D296" s="15" t="s">
        <v>205</v>
      </c>
      <c r="E296" s="20">
        <v>3.3</v>
      </c>
      <c r="F296" s="20">
        <v>0</v>
      </c>
    </row>
    <row r="297" spans="1:6" outlineLevel="1" x14ac:dyDescent="0.2">
      <c r="A297" s="15" t="s">
        <v>293</v>
      </c>
      <c r="B297" s="15" t="s">
        <v>314</v>
      </c>
      <c r="C297" s="16" t="s">
        <v>313</v>
      </c>
      <c r="D297" s="15" t="s">
        <v>205</v>
      </c>
      <c r="E297" s="20">
        <v>63.9</v>
      </c>
      <c r="F297" s="20">
        <v>0</v>
      </c>
    </row>
    <row r="298" spans="1:6" ht="33.75" outlineLevel="1" x14ac:dyDescent="0.2">
      <c r="A298" s="15" t="s">
        <v>293</v>
      </c>
      <c r="B298" s="15" t="s">
        <v>255</v>
      </c>
      <c r="C298" s="16" t="s">
        <v>256</v>
      </c>
      <c r="D298" s="15" t="s">
        <v>205</v>
      </c>
      <c r="E298" s="20">
        <v>274.60000000000002</v>
      </c>
      <c r="F298" s="20">
        <v>188.3</v>
      </c>
    </row>
    <row r="299" spans="1:6" outlineLevel="1" x14ac:dyDescent="0.2">
      <c r="A299" s="15" t="s">
        <v>293</v>
      </c>
      <c r="B299" s="15" t="s">
        <v>315</v>
      </c>
      <c r="C299" s="16" t="s">
        <v>316</v>
      </c>
      <c r="D299" s="15" t="s">
        <v>205</v>
      </c>
      <c r="E299" s="20">
        <v>210</v>
      </c>
      <c r="F299" s="20">
        <v>210</v>
      </c>
    </row>
    <row r="300" spans="1:6" ht="22.5" outlineLevel="1" x14ac:dyDescent="0.2">
      <c r="A300" s="15" t="s">
        <v>293</v>
      </c>
      <c r="B300" s="15" t="s">
        <v>317</v>
      </c>
      <c r="C300" s="16" t="s">
        <v>318</v>
      </c>
      <c r="D300" s="15" t="s">
        <v>205</v>
      </c>
      <c r="E300" s="20">
        <v>722.5</v>
      </c>
      <c r="F300" s="20">
        <v>722.5</v>
      </c>
    </row>
    <row r="301" spans="1:6" outlineLevel="1" x14ac:dyDescent="0.2">
      <c r="A301" s="15" t="s">
        <v>293</v>
      </c>
      <c r="B301" s="15" t="s">
        <v>259</v>
      </c>
      <c r="C301" s="16" t="s">
        <v>210</v>
      </c>
      <c r="D301" s="15" t="s">
        <v>200</v>
      </c>
      <c r="E301" s="20">
        <v>242.7</v>
      </c>
      <c r="F301" s="20">
        <v>242.7</v>
      </c>
    </row>
    <row r="302" spans="1:6" outlineLevel="1" x14ac:dyDescent="0.2">
      <c r="A302" s="15" t="s">
        <v>293</v>
      </c>
      <c r="B302" s="15" t="s">
        <v>260</v>
      </c>
      <c r="C302" s="16" t="s">
        <v>261</v>
      </c>
      <c r="D302" s="15" t="s">
        <v>200</v>
      </c>
      <c r="E302" s="20">
        <v>8.6</v>
      </c>
      <c r="F302" s="20">
        <v>8.6</v>
      </c>
    </row>
    <row r="303" spans="1:6" outlineLevel="1" x14ac:dyDescent="0.2">
      <c r="A303" s="15" t="s">
        <v>293</v>
      </c>
      <c r="B303" s="15" t="s">
        <v>319</v>
      </c>
      <c r="C303" s="16" t="s">
        <v>313</v>
      </c>
      <c r="D303" s="15" t="s">
        <v>205</v>
      </c>
      <c r="E303" s="20">
        <v>2151.8000000000002</v>
      </c>
      <c r="F303" s="20">
        <v>2151.8000000000002</v>
      </c>
    </row>
    <row r="304" spans="1:6" ht="22.5" outlineLevel="1" x14ac:dyDescent="0.2">
      <c r="A304" s="15" t="s">
        <v>293</v>
      </c>
      <c r="B304" s="15" t="s">
        <v>43</v>
      </c>
      <c r="C304" s="16" t="s">
        <v>44</v>
      </c>
      <c r="D304" s="15" t="s">
        <v>205</v>
      </c>
      <c r="E304" s="20">
        <v>66</v>
      </c>
      <c r="F304" s="20">
        <v>54</v>
      </c>
    </row>
    <row r="305" spans="1:6" x14ac:dyDescent="0.2">
      <c r="A305" s="12" t="s">
        <v>320</v>
      </c>
      <c r="B305" s="13"/>
      <c r="C305" s="14"/>
      <c r="D305" s="13"/>
      <c r="E305" s="19">
        <v>6669.8</v>
      </c>
      <c r="F305" s="19">
        <v>5674.3</v>
      </c>
    </row>
    <row r="306" spans="1:6" outlineLevel="1" x14ac:dyDescent="0.2">
      <c r="A306" s="15" t="s">
        <v>320</v>
      </c>
      <c r="B306" s="15" t="s">
        <v>321</v>
      </c>
      <c r="C306" s="16" t="s">
        <v>38</v>
      </c>
      <c r="D306" s="15" t="s">
        <v>16</v>
      </c>
      <c r="E306" s="20">
        <v>548.70000000000005</v>
      </c>
      <c r="F306" s="20">
        <v>397.8</v>
      </c>
    </row>
    <row r="307" spans="1:6" outlineLevel="1" x14ac:dyDescent="0.2">
      <c r="A307" s="15" t="s">
        <v>320</v>
      </c>
      <c r="B307" s="15" t="s">
        <v>321</v>
      </c>
      <c r="C307" s="16" t="s">
        <v>38</v>
      </c>
      <c r="D307" s="15" t="s">
        <v>19</v>
      </c>
      <c r="E307" s="20">
        <v>165.7</v>
      </c>
      <c r="F307" s="20">
        <v>110.5</v>
      </c>
    </row>
    <row r="308" spans="1:6" outlineLevel="1" x14ac:dyDescent="0.2">
      <c r="A308" s="15" t="s">
        <v>320</v>
      </c>
      <c r="B308" s="15" t="s">
        <v>322</v>
      </c>
      <c r="C308" s="16" t="s">
        <v>323</v>
      </c>
      <c r="D308" s="15" t="s">
        <v>72</v>
      </c>
      <c r="E308" s="20">
        <v>1419.8</v>
      </c>
      <c r="F308" s="20">
        <v>1156.2</v>
      </c>
    </row>
    <row r="309" spans="1:6" outlineLevel="1" x14ac:dyDescent="0.2">
      <c r="A309" s="15" t="s">
        <v>320</v>
      </c>
      <c r="B309" s="15" t="s">
        <v>322</v>
      </c>
      <c r="C309" s="16" t="s">
        <v>323</v>
      </c>
      <c r="D309" s="15" t="s">
        <v>73</v>
      </c>
      <c r="E309" s="20">
        <v>3.5</v>
      </c>
      <c r="F309" s="20">
        <v>1.5</v>
      </c>
    </row>
    <row r="310" spans="1:6" outlineLevel="1" x14ac:dyDescent="0.2">
      <c r="A310" s="15" t="s">
        <v>320</v>
      </c>
      <c r="B310" s="15" t="s">
        <v>322</v>
      </c>
      <c r="C310" s="16" t="s">
        <v>323</v>
      </c>
      <c r="D310" s="15" t="s">
        <v>74</v>
      </c>
      <c r="E310" s="20">
        <v>428.8</v>
      </c>
      <c r="F310" s="20">
        <v>341.2</v>
      </c>
    </row>
    <row r="311" spans="1:6" outlineLevel="1" x14ac:dyDescent="0.2">
      <c r="A311" s="15" t="s">
        <v>320</v>
      </c>
      <c r="B311" s="15" t="s">
        <v>322</v>
      </c>
      <c r="C311" s="16" t="s">
        <v>323</v>
      </c>
      <c r="D311" s="15" t="s">
        <v>20</v>
      </c>
      <c r="E311" s="20">
        <v>85.5</v>
      </c>
      <c r="F311" s="20">
        <v>48</v>
      </c>
    </row>
    <row r="312" spans="1:6" outlineLevel="1" x14ac:dyDescent="0.2">
      <c r="A312" s="15" t="s">
        <v>320</v>
      </c>
      <c r="B312" s="15" t="s">
        <v>322</v>
      </c>
      <c r="C312" s="16" t="s">
        <v>323</v>
      </c>
      <c r="D312" s="15" t="s">
        <v>21</v>
      </c>
      <c r="E312" s="20">
        <v>172.6</v>
      </c>
      <c r="F312" s="20">
        <v>143.19999999999999</v>
      </c>
    </row>
    <row r="313" spans="1:6" outlineLevel="1" x14ac:dyDescent="0.2">
      <c r="A313" s="15" t="s">
        <v>320</v>
      </c>
      <c r="B313" s="15" t="s">
        <v>322</v>
      </c>
      <c r="C313" s="16" t="s">
        <v>323</v>
      </c>
      <c r="D313" s="15" t="s">
        <v>75</v>
      </c>
      <c r="E313" s="20">
        <v>1</v>
      </c>
      <c r="F313" s="20">
        <v>0.5</v>
      </c>
    </row>
    <row r="314" spans="1:6" outlineLevel="1" x14ac:dyDescent="0.2">
      <c r="A314" s="15" t="s">
        <v>320</v>
      </c>
      <c r="B314" s="15" t="s">
        <v>322</v>
      </c>
      <c r="C314" s="16" t="s">
        <v>323</v>
      </c>
      <c r="D314" s="15" t="s">
        <v>76</v>
      </c>
      <c r="E314" s="20">
        <v>0.5</v>
      </c>
      <c r="F314" s="20">
        <v>0</v>
      </c>
    </row>
    <row r="315" spans="1:6" outlineLevel="1" x14ac:dyDescent="0.2">
      <c r="A315" s="15" t="s">
        <v>320</v>
      </c>
      <c r="B315" s="15" t="s">
        <v>322</v>
      </c>
      <c r="C315" s="16" t="s">
        <v>323</v>
      </c>
      <c r="D315" s="15" t="s">
        <v>22</v>
      </c>
      <c r="E315" s="20">
        <v>4</v>
      </c>
      <c r="F315" s="20">
        <v>0</v>
      </c>
    </row>
    <row r="316" spans="1:6" outlineLevel="1" x14ac:dyDescent="0.2">
      <c r="A316" s="15" t="s">
        <v>320</v>
      </c>
      <c r="B316" s="15" t="s">
        <v>324</v>
      </c>
      <c r="C316" s="16" t="s">
        <v>325</v>
      </c>
      <c r="D316" s="15" t="s">
        <v>72</v>
      </c>
      <c r="E316" s="20">
        <v>1760</v>
      </c>
      <c r="F316" s="20">
        <v>1507.3</v>
      </c>
    </row>
    <row r="317" spans="1:6" outlineLevel="1" x14ac:dyDescent="0.2">
      <c r="A317" s="15" t="s">
        <v>320</v>
      </c>
      <c r="B317" s="15" t="s">
        <v>324</v>
      </c>
      <c r="C317" s="16" t="s">
        <v>325</v>
      </c>
      <c r="D317" s="15" t="s">
        <v>73</v>
      </c>
      <c r="E317" s="20">
        <v>2</v>
      </c>
      <c r="F317" s="20">
        <v>0.4</v>
      </c>
    </row>
    <row r="318" spans="1:6" outlineLevel="1" x14ac:dyDescent="0.2">
      <c r="A318" s="15" t="s">
        <v>320</v>
      </c>
      <c r="B318" s="15" t="s">
        <v>324</v>
      </c>
      <c r="C318" s="16" t="s">
        <v>325</v>
      </c>
      <c r="D318" s="15" t="s">
        <v>74</v>
      </c>
      <c r="E318" s="20">
        <v>530.70000000000005</v>
      </c>
      <c r="F318" s="20">
        <v>443.6</v>
      </c>
    </row>
    <row r="319" spans="1:6" outlineLevel="1" x14ac:dyDescent="0.2">
      <c r="A319" s="15" t="s">
        <v>320</v>
      </c>
      <c r="B319" s="15" t="s">
        <v>324</v>
      </c>
      <c r="C319" s="16" t="s">
        <v>325</v>
      </c>
      <c r="D319" s="15" t="s">
        <v>20</v>
      </c>
      <c r="E319" s="20">
        <v>24.1</v>
      </c>
      <c r="F319" s="20">
        <v>24.1</v>
      </c>
    </row>
    <row r="320" spans="1:6" outlineLevel="1" x14ac:dyDescent="0.2">
      <c r="A320" s="15" t="s">
        <v>320</v>
      </c>
      <c r="B320" s="15" t="s">
        <v>324</v>
      </c>
      <c r="C320" s="16" t="s">
        <v>325</v>
      </c>
      <c r="D320" s="15" t="s">
        <v>21</v>
      </c>
      <c r="E320" s="20">
        <v>33.9</v>
      </c>
      <c r="F320" s="20">
        <v>15</v>
      </c>
    </row>
    <row r="321" spans="1:6" outlineLevel="1" x14ac:dyDescent="0.2">
      <c r="A321" s="15" t="s">
        <v>320</v>
      </c>
      <c r="B321" s="15" t="s">
        <v>326</v>
      </c>
      <c r="C321" s="16" t="s">
        <v>327</v>
      </c>
      <c r="D321" s="15" t="s">
        <v>21</v>
      </c>
      <c r="E321" s="20">
        <v>171</v>
      </c>
      <c r="F321" s="20">
        <v>167</v>
      </c>
    </row>
    <row r="322" spans="1:6" outlineLevel="1" x14ac:dyDescent="0.2">
      <c r="A322" s="15" t="s">
        <v>320</v>
      </c>
      <c r="B322" s="15" t="s">
        <v>326</v>
      </c>
      <c r="C322" s="16" t="s">
        <v>327</v>
      </c>
      <c r="D322" s="15" t="s">
        <v>122</v>
      </c>
      <c r="E322" s="20">
        <v>118</v>
      </c>
      <c r="F322" s="20">
        <v>118</v>
      </c>
    </row>
    <row r="323" spans="1:6" outlineLevel="1" x14ac:dyDescent="0.2">
      <c r="A323" s="15" t="s">
        <v>320</v>
      </c>
      <c r="B323" s="15" t="s">
        <v>328</v>
      </c>
      <c r="C323" s="16" t="s">
        <v>329</v>
      </c>
      <c r="D323" s="15" t="s">
        <v>21</v>
      </c>
      <c r="E323" s="20">
        <v>1200</v>
      </c>
      <c r="F323" s="20">
        <v>1200</v>
      </c>
    </row>
    <row r="324" spans="1:6" x14ac:dyDescent="0.2">
      <c r="A324" s="12" t="s">
        <v>330</v>
      </c>
      <c r="B324" s="13"/>
      <c r="C324" s="14"/>
      <c r="D324" s="13"/>
      <c r="E324" s="19">
        <v>3845.8</v>
      </c>
      <c r="F324" s="19">
        <v>3033</v>
      </c>
    </row>
    <row r="325" spans="1:6" ht="22.5" outlineLevel="1" x14ac:dyDescent="0.2">
      <c r="A325" s="15" t="s">
        <v>330</v>
      </c>
      <c r="B325" s="15" t="s">
        <v>331</v>
      </c>
      <c r="C325" s="16" t="s">
        <v>332</v>
      </c>
      <c r="D325" s="15" t="s">
        <v>88</v>
      </c>
      <c r="E325" s="20">
        <v>3845.8</v>
      </c>
      <c r="F325" s="20">
        <v>3033</v>
      </c>
    </row>
    <row r="326" spans="1:6" x14ac:dyDescent="0.2">
      <c r="A326" s="12" t="s">
        <v>333</v>
      </c>
      <c r="B326" s="13"/>
      <c r="C326" s="14"/>
      <c r="D326" s="13"/>
      <c r="E326" s="19">
        <v>1551.8</v>
      </c>
      <c r="F326" s="19">
        <v>1330.1</v>
      </c>
    </row>
    <row r="327" spans="1:6" outlineLevel="1" x14ac:dyDescent="0.2">
      <c r="A327" s="15" t="s">
        <v>333</v>
      </c>
      <c r="B327" s="15" t="s">
        <v>334</v>
      </c>
      <c r="C327" s="16" t="s">
        <v>335</v>
      </c>
      <c r="D327" s="15" t="s">
        <v>21</v>
      </c>
      <c r="E327" s="20">
        <v>64.2</v>
      </c>
      <c r="F327" s="20">
        <v>46.2</v>
      </c>
    </row>
    <row r="328" spans="1:6" ht="33.75" outlineLevel="1" x14ac:dyDescent="0.2">
      <c r="A328" s="15" t="s">
        <v>333</v>
      </c>
      <c r="B328" s="15" t="s">
        <v>336</v>
      </c>
      <c r="C328" s="16" t="s">
        <v>337</v>
      </c>
      <c r="D328" s="15" t="s">
        <v>338</v>
      </c>
      <c r="E328" s="20">
        <v>255</v>
      </c>
      <c r="F328" s="20">
        <v>204.1</v>
      </c>
    </row>
    <row r="329" spans="1:6" ht="33.75" outlineLevel="1" x14ac:dyDescent="0.2">
      <c r="A329" s="15" t="s">
        <v>333</v>
      </c>
      <c r="B329" s="15" t="s">
        <v>339</v>
      </c>
      <c r="C329" s="16" t="s">
        <v>340</v>
      </c>
      <c r="D329" s="15" t="s">
        <v>21</v>
      </c>
      <c r="E329" s="20">
        <v>7</v>
      </c>
      <c r="F329" s="20">
        <v>6.3</v>
      </c>
    </row>
    <row r="330" spans="1:6" outlineLevel="1" x14ac:dyDescent="0.2">
      <c r="A330" s="15" t="s">
        <v>333</v>
      </c>
      <c r="B330" s="15" t="s">
        <v>341</v>
      </c>
      <c r="C330" s="16" t="s">
        <v>342</v>
      </c>
      <c r="D330" s="15" t="s">
        <v>21</v>
      </c>
      <c r="E330" s="20">
        <v>266.3</v>
      </c>
      <c r="F330" s="20">
        <v>202.3</v>
      </c>
    </row>
    <row r="331" spans="1:6" ht="22.5" outlineLevel="1" x14ac:dyDescent="0.2">
      <c r="A331" s="15" t="s">
        <v>333</v>
      </c>
      <c r="B331" s="15" t="s">
        <v>343</v>
      </c>
      <c r="C331" s="16" t="s">
        <v>344</v>
      </c>
      <c r="D331" s="15" t="s">
        <v>265</v>
      </c>
      <c r="E331" s="20">
        <v>45</v>
      </c>
      <c r="F331" s="20">
        <v>22.5</v>
      </c>
    </row>
    <row r="332" spans="1:6" ht="22.5" outlineLevel="1" x14ac:dyDescent="0.2">
      <c r="A332" s="15" t="s">
        <v>333</v>
      </c>
      <c r="B332" s="15" t="s">
        <v>345</v>
      </c>
      <c r="C332" s="16" t="s">
        <v>346</v>
      </c>
      <c r="D332" s="15" t="s">
        <v>88</v>
      </c>
      <c r="E332" s="20">
        <v>120</v>
      </c>
      <c r="F332" s="20">
        <v>70</v>
      </c>
    </row>
    <row r="333" spans="1:6" ht="22.5" outlineLevel="1" x14ac:dyDescent="0.2">
      <c r="A333" s="15" t="s">
        <v>333</v>
      </c>
      <c r="B333" s="15" t="s">
        <v>43</v>
      </c>
      <c r="C333" s="16" t="s">
        <v>44</v>
      </c>
      <c r="D333" s="15" t="s">
        <v>88</v>
      </c>
      <c r="E333" s="20">
        <v>163.69999999999999</v>
      </c>
      <c r="F333" s="20">
        <v>163.69999999999999</v>
      </c>
    </row>
    <row r="334" spans="1:6" ht="22.5" outlineLevel="1" x14ac:dyDescent="0.2">
      <c r="A334" s="15" t="s">
        <v>333</v>
      </c>
      <c r="B334" s="15" t="s">
        <v>43</v>
      </c>
      <c r="C334" s="16" t="s">
        <v>44</v>
      </c>
      <c r="D334" s="15" t="s">
        <v>122</v>
      </c>
      <c r="E334" s="20">
        <v>15</v>
      </c>
      <c r="F334" s="20">
        <v>15</v>
      </c>
    </row>
    <row r="335" spans="1:6" outlineLevel="1" x14ac:dyDescent="0.2">
      <c r="A335" s="15" t="s">
        <v>333</v>
      </c>
      <c r="B335" s="15" t="s">
        <v>347</v>
      </c>
      <c r="C335" s="16" t="s">
        <v>348</v>
      </c>
      <c r="D335" s="15" t="s">
        <v>122</v>
      </c>
      <c r="E335" s="20">
        <v>12.6</v>
      </c>
      <c r="F335" s="20">
        <v>0</v>
      </c>
    </row>
    <row r="336" spans="1:6" ht="33.75" outlineLevel="1" x14ac:dyDescent="0.2">
      <c r="A336" s="15" t="s">
        <v>333</v>
      </c>
      <c r="B336" s="15" t="s">
        <v>349</v>
      </c>
      <c r="C336" s="16" t="s">
        <v>350</v>
      </c>
      <c r="D336" s="15" t="s">
        <v>21</v>
      </c>
      <c r="E336" s="20">
        <v>3</v>
      </c>
      <c r="F336" s="20">
        <v>0</v>
      </c>
    </row>
    <row r="337" spans="1:6" ht="22.5" outlineLevel="1" x14ac:dyDescent="0.2">
      <c r="A337" s="15" t="s">
        <v>333</v>
      </c>
      <c r="B337" s="15" t="s">
        <v>351</v>
      </c>
      <c r="C337" s="16" t="s">
        <v>352</v>
      </c>
      <c r="D337" s="15" t="s">
        <v>51</v>
      </c>
      <c r="E337" s="20">
        <v>400</v>
      </c>
      <c r="F337" s="20">
        <v>400</v>
      </c>
    </row>
    <row r="338" spans="1:6" outlineLevel="1" x14ac:dyDescent="0.2">
      <c r="A338" s="15" t="s">
        <v>333</v>
      </c>
      <c r="B338" s="15" t="s">
        <v>192</v>
      </c>
      <c r="C338" s="16" t="s">
        <v>193</v>
      </c>
      <c r="D338" s="15" t="s">
        <v>88</v>
      </c>
      <c r="E338" s="20">
        <v>200</v>
      </c>
      <c r="F338" s="20">
        <v>200</v>
      </c>
    </row>
    <row r="339" spans="1:6" x14ac:dyDescent="0.2">
      <c r="A339" s="12" t="s">
        <v>353</v>
      </c>
      <c r="B339" s="13"/>
      <c r="C339" s="14"/>
      <c r="D339" s="13"/>
      <c r="E339" s="19">
        <v>14062.1</v>
      </c>
      <c r="F339" s="19">
        <v>7512.1</v>
      </c>
    </row>
    <row r="340" spans="1:6" ht="78.75" outlineLevel="1" x14ac:dyDescent="0.2">
      <c r="A340" s="15" t="s">
        <v>353</v>
      </c>
      <c r="B340" s="15" t="s">
        <v>354</v>
      </c>
      <c r="C340" s="17" t="s">
        <v>355</v>
      </c>
      <c r="D340" s="15" t="s">
        <v>21</v>
      </c>
      <c r="E340" s="20">
        <v>18.7</v>
      </c>
      <c r="F340" s="20">
        <v>10.6</v>
      </c>
    </row>
    <row r="341" spans="1:6" ht="78.75" outlineLevel="1" x14ac:dyDescent="0.2">
      <c r="A341" s="15" t="s">
        <v>353</v>
      </c>
      <c r="B341" s="15" t="s">
        <v>354</v>
      </c>
      <c r="C341" s="17" t="s">
        <v>355</v>
      </c>
      <c r="D341" s="15" t="s">
        <v>356</v>
      </c>
      <c r="E341" s="20">
        <v>1245</v>
      </c>
      <c r="F341" s="20">
        <v>775.3</v>
      </c>
    </row>
    <row r="342" spans="1:6" ht="33.75" outlineLevel="1" x14ac:dyDescent="0.2">
      <c r="A342" s="15" t="s">
        <v>353</v>
      </c>
      <c r="B342" s="15" t="s">
        <v>357</v>
      </c>
      <c r="C342" s="16" t="s">
        <v>358</v>
      </c>
      <c r="D342" s="15" t="s">
        <v>88</v>
      </c>
      <c r="E342" s="20">
        <v>10</v>
      </c>
      <c r="F342" s="20">
        <v>2.6</v>
      </c>
    </row>
    <row r="343" spans="1:6" ht="33.75" outlineLevel="1" x14ac:dyDescent="0.2">
      <c r="A343" s="15" t="s">
        <v>353</v>
      </c>
      <c r="B343" s="15" t="s">
        <v>359</v>
      </c>
      <c r="C343" s="16" t="s">
        <v>360</v>
      </c>
      <c r="D343" s="15" t="s">
        <v>361</v>
      </c>
      <c r="E343" s="20">
        <v>2714.9</v>
      </c>
      <c r="F343" s="20">
        <v>2298.1999999999998</v>
      </c>
    </row>
    <row r="344" spans="1:6" ht="33.75" outlineLevel="1" x14ac:dyDescent="0.2">
      <c r="A344" s="15" t="s">
        <v>353</v>
      </c>
      <c r="B344" s="15" t="s">
        <v>362</v>
      </c>
      <c r="C344" s="16" t="s">
        <v>363</v>
      </c>
      <c r="D344" s="15" t="s">
        <v>361</v>
      </c>
      <c r="E344" s="20">
        <v>3440.6</v>
      </c>
      <c r="F344" s="20">
        <v>1935.4</v>
      </c>
    </row>
    <row r="345" spans="1:6" ht="45" outlineLevel="1" x14ac:dyDescent="0.2">
      <c r="A345" s="15" t="s">
        <v>353</v>
      </c>
      <c r="B345" s="15" t="s">
        <v>364</v>
      </c>
      <c r="C345" s="16" t="s">
        <v>365</v>
      </c>
      <c r="D345" s="15" t="s">
        <v>162</v>
      </c>
      <c r="E345" s="20">
        <v>3000</v>
      </c>
      <c r="F345" s="20">
        <v>2490</v>
      </c>
    </row>
    <row r="346" spans="1:6" ht="33.75" outlineLevel="1" x14ac:dyDescent="0.2">
      <c r="A346" s="15" t="s">
        <v>353</v>
      </c>
      <c r="B346" s="15" t="s">
        <v>366</v>
      </c>
      <c r="C346" s="16" t="s">
        <v>367</v>
      </c>
      <c r="D346" s="15" t="s">
        <v>162</v>
      </c>
      <c r="E346" s="20">
        <v>3632.9</v>
      </c>
      <c r="F346" s="20">
        <v>0</v>
      </c>
    </row>
    <row r="347" spans="1:6" x14ac:dyDescent="0.2">
      <c r="A347" s="12" t="s">
        <v>368</v>
      </c>
      <c r="B347" s="13"/>
      <c r="C347" s="14"/>
      <c r="D347" s="13"/>
      <c r="E347" s="19">
        <v>3218</v>
      </c>
      <c r="F347" s="19">
        <v>2583.5</v>
      </c>
    </row>
    <row r="348" spans="1:6" ht="33.75" outlineLevel="1" x14ac:dyDescent="0.2">
      <c r="A348" s="15" t="s">
        <v>368</v>
      </c>
      <c r="B348" s="15" t="s">
        <v>369</v>
      </c>
      <c r="C348" s="16" t="s">
        <v>370</v>
      </c>
      <c r="D348" s="15" t="s">
        <v>200</v>
      </c>
      <c r="E348" s="20">
        <v>2589.1999999999998</v>
      </c>
      <c r="F348" s="20">
        <v>2300.6</v>
      </c>
    </row>
    <row r="349" spans="1:6" ht="33.75" outlineLevel="1" x14ac:dyDescent="0.2">
      <c r="A349" s="15" t="s">
        <v>368</v>
      </c>
      <c r="B349" s="15" t="s">
        <v>371</v>
      </c>
      <c r="C349" s="16" t="s">
        <v>372</v>
      </c>
      <c r="D349" s="15" t="s">
        <v>200</v>
      </c>
      <c r="E349" s="20">
        <v>290</v>
      </c>
      <c r="F349" s="20">
        <v>259</v>
      </c>
    </row>
    <row r="350" spans="1:6" ht="33.75" outlineLevel="1" x14ac:dyDescent="0.2">
      <c r="A350" s="15" t="s">
        <v>368</v>
      </c>
      <c r="B350" s="15" t="s">
        <v>373</v>
      </c>
      <c r="C350" s="16" t="s">
        <v>374</v>
      </c>
      <c r="D350" s="15" t="s">
        <v>200</v>
      </c>
      <c r="E350" s="20">
        <v>10</v>
      </c>
      <c r="F350" s="20">
        <v>0</v>
      </c>
    </row>
    <row r="351" spans="1:6" ht="22.5" outlineLevel="1" x14ac:dyDescent="0.2">
      <c r="A351" s="15" t="s">
        <v>368</v>
      </c>
      <c r="B351" s="15" t="s">
        <v>375</v>
      </c>
      <c r="C351" s="16" t="s">
        <v>376</v>
      </c>
      <c r="D351" s="15" t="s">
        <v>205</v>
      </c>
      <c r="E351" s="20">
        <v>305</v>
      </c>
      <c r="F351" s="20">
        <v>0</v>
      </c>
    </row>
    <row r="352" spans="1:6" ht="22.5" outlineLevel="1" x14ac:dyDescent="0.2">
      <c r="A352" s="15" t="s">
        <v>368</v>
      </c>
      <c r="B352" s="15" t="s">
        <v>43</v>
      </c>
      <c r="C352" s="16" t="s">
        <v>44</v>
      </c>
      <c r="D352" s="15" t="s">
        <v>205</v>
      </c>
      <c r="E352" s="20">
        <v>23.9</v>
      </c>
      <c r="F352" s="20">
        <v>23.9</v>
      </c>
    </row>
    <row r="353" spans="1:6" x14ac:dyDescent="0.2">
      <c r="A353" s="12" t="s">
        <v>377</v>
      </c>
      <c r="B353" s="13"/>
      <c r="C353" s="14"/>
      <c r="D353" s="13"/>
      <c r="E353" s="19">
        <v>1538.2</v>
      </c>
      <c r="F353" s="19">
        <v>1305.8</v>
      </c>
    </row>
    <row r="354" spans="1:6" ht="33.75" outlineLevel="1" x14ac:dyDescent="0.2">
      <c r="A354" s="15" t="s">
        <v>377</v>
      </c>
      <c r="B354" s="15" t="s">
        <v>378</v>
      </c>
      <c r="C354" s="16" t="s">
        <v>379</v>
      </c>
      <c r="D354" s="15" t="s">
        <v>51</v>
      </c>
      <c r="E354" s="20">
        <v>1538.2</v>
      </c>
      <c r="F354" s="20">
        <v>1305.8</v>
      </c>
    </row>
    <row r="355" spans="1:6" x14ac:dyDescent="0.2">
      <c r="A355" s="12" t="s">
        <v>380</v>
      </c>
      <c r="B355" s="13"/>
      <c r="C355" s="14"/>
      <c r="D355" s="13"/>
      <c r="E355" s="19">
        <v>100</v>
      </c>
      <c r="F355" s="19">
        <v>2.9</v>
      </c>
    </row>
    <row r="356" spans="1:6" outlineLevel="1" x14ac:dyDescent="0.2">
      <c r="A356" s="15" t="s">
        <v>380</v>
      </c>
      <c r="B356" s="15" t="s">
        <v>381</v>
      </c>
      <c r="C356" s="16" t="s">
        <v>382</v>
      </c>
      <c r="D356" s="15" t="s">
        <v>383</v>
      </c>
      <c r="E356" s="20">
        <v>100</v>
      </c>
      <c r="F356" s="20">
        <v>2.9</v>
      </c>
    </row>
    <row r="357" spans="1:6" x14ac:dyDescent="0.2">
      <c r="A357" s="12" t="s">
        <v>384</v>
      </c>
      <c r="B357" s="13"/>
      <c r="C357" s="14"/>
      <c r="D357" s="13"/>
      <c r="E357" s="19">
        <v>21653.3</v>
      </c>
      <c r="F357" s="19">
        <v>21653.3</v>
      </c>
    </row>
    <row r="358" spans="1:6" ht="45" outlineLevel="1" x14ac:dyDescent="0.2">
      <c r="A358" s="15" t="s">
        <v>384</v>
      </c>
      <c r="B358" s="15" t="s">
        <v>385</v>
      </c>
      <c r="C358" s="16" t="s">
        <v>386</v>
      </c>
      <c r="D358" s="15" t="s">
        <v>387</v>
      </c>
      <c r="E358" s="20">
        <v>21653.3</v>
      </c>
      <c r="F358" s="20">
        <v>21653.3</v>
      </c>
    </row>
    <row r="359" spans="1:6" x14ac:dyDescent="0.2">
      <c r="A359" s="12" t="s">
        <v>388</v>
      </c>
      <c r="B359" s="13"/>
      <c r="C359" s="14"/>
      <c r="D359" s="13"/>
      <c r="E359" s="19">
        <v>11621.4</v>
      </c>
      <c r="F359" s="19">
        <v>9686.2999999999993</v>
      </c>
    </row>
    <row r="360" spans="1:6" ht="22.5" outlineLevel="1" x14ac:dyDescent="0.2">
      <c r="A360" s="15" t="s">
        <v>388</v>
      </c>
      <c r="B360" s="15" t="s">
        <v>389</v>
      </c>
      <c r="C360" s="16" t="s">
        <v>390</v>
      </c>
      <c r="D360" s="15" t="s">
        <v>32</v>
      </c>
      <c r="E360" s="20">
        <v>11621.4</v>
      </c>
      <c r="F360" s="20">
        <v>9686.2999999999993</v>
      </c>
    </row>
  </sheetData>
  <mergeCells count="6">
    <mergeCell ref="A10:G10"/>
    <mergeCell ref="A1:F1"/>
    <mergeCell ref="A6:H6"/>
    <mergeCell ref="A7:G7"/>
    <mergeCell ref="A8:G8"/>
    <mergeCell ref="A9:G9"/>
  </mergeCells>
  <pageMargins left="0.74803149606299213" right="0.74803149606299213" top="0.98425196850393704" bottom="0.98425196850393704" header="0.51181102362204722" footer="0.51181102362204722"/>
  <pageSetup paperSize="9" scale="65"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E23" sqref="E23:F24"/>
    </sheetView>
  </sheetViews>
  <sheetFormatPr defaultRowHeight="12.75" outlineLevelRow="1" x14ac:dyDescent="0.2"/>
  <cols>
    <col min="1" max="1" width="10.28515625" customWidth="1"/>
    <col min="2" max="2" width="20.7109375" customWidth="1"/>
    <col min="3" max="3" width="49.42578125" customWidth="1"/>
    <col min="4" max="4" width="10.28515625" customWidth="1"/>
    <col min="5" max="6" width="15.42578125" customWidth="1"/>
    <col min="7" max="7" width="13.140625" customWidth="1"/>
    <col min="8" max="10" width="9.140625" customWidth="1"/>
  </cols>
  <sheetData>
    <row r="1" spans="1:10" x14ac:dyDescent="0.2">
      <c r="A1" s="45" t="s">
        <v>0</v>
      </c>
      <c r="B1" s="45"/>
      <c r="C1" s="45"/>
      <c r="D1" s="45"/>
      <c r="E1" s="45"/>
      <c r="F1" s="45"/>
      <c r="G1" s="1"/>
      <c r="H1" s="1"/>
      <c r="I1" s="1"/>
      <c r="J1" s="1"/>
    </row>
    <row r="2" spans="1:10" x14ac:dyDescent="0.2">
      <c r="A2" s="2" t="s">
        <v>1</v>
      </c>
      <c r="B2" s="1"/>
      <c r="C2" s="1"/>
      <c r="D2" s="1"/>
      <c r="E2" s="1"/>
      <c r="F2" s="1"/>
      <c r="G2" s="1"/>
      <c r="H2" s="1"/>
      <c r="I2" s="1"/>
      <c r="J2" s="1"/>
    </row>
    <row r="3" spans="1:10" ht="14.25" x14ac:dyDescent="0.2">
      <c r="A3" s="3"/>
      <c r="B3" s="4"/>
      <c r="C3" s="4"/>
      <c r="D3" s="4"/>
      <c r="E3" s="4"/>
      <c r="F3" s="4"/>
      <c r="G3" s="4"/>
      <c r="H3" s="4"/>
      <c r="I3" s="4"/>
      <c r="J3" s="4"/>
    </row>
    <row r="4" spans="1:10" ht="14.25" x14ac:dyDescent="0.2">
      <c r="A4" s="3" t="s">
        <v>2</v>
      </c>
      <c r="B4" s="4"/>
      <c r="C4" s="4"/>
      <c r="D4" s="4"/>
      <c r="E4" s="5"/>
      <c r="F4" s="4"/>
      <c r="G4" s="5"/>
      <c r="H4" s="5"/>
      <c r="I4" s="4"/>
      <c r="J4" s="4"/>
    </row>
    <row r="5" spans="1:10" x14ac:dyDescent="0.2">
      <c r="A5" s="1" t="s">
        <v>391</v>
      </c>
      <c r="B5" s="1"/>
      <c r="C5" s="1"/>
      <c r="D5" s="1"/>
      <c r="E5" s="1"/>
      <c r="F5" s="1"/>
      <c r="G5" s="1"/>
      <c r="H5" s="1"/>
      <c r="I5" s="1"/>
      <c r="J5" s="1"/>
    </row>
    <row r="6" spans="1:10" x14ac:dyDescent="0.2">
      <c r="A6" s="43"/>
      <c r="B6" s="44"/>
      <c r="C6" s="44"/>
      <c r="D6" s="44"/>
      <c r="E6" s="44"/>
      <c r="F6" s="44"/>
      <c r="G6" s="44"/>
      <c r="H6" s="44"/>
      <c r="I6" s="6"/>
      <c r="J6" s="6"/>
    </row>
    <row r="7" spans="1:10" x14ac:dyDescent="0.2">
      <c r="A7" s="46" t="s">
        <v>392</v>
      </c>
      <c r="B7" s="44"/>
      <c r="C7" s="44"/>
      <c r="D7" s="44"/>
      <c r="E7" s="44"/>
      <c r="F7" s="44"/>
      <c r="G7" s="44"/>
    </row>
    <row r="8" spans="1:10" x14ac:dyDescent="0.2">
      <c r="A8" s="43" t="s">
        <v>4</v>
      </c>
      <c r="B8" s="44"/>
      <c r="C8" s="44"/>
      <c r="D8" s="44"/>
      <c r="E8" s="44"/>
      <c r="F8" s="44"/>
      <c r="G8" s="44"/>
    </row>
    <row r="9" spans="1:10" x14ac:dyDescent="0.2">
      <c r="A9" s="43" t="s">
        <v>5</v>
      </c>
      <c r="B9" s="44"/>
      <c r="C9" s="44"/>
      <c r="D9" s="44"/>
      <c r="E9" s="44"/>
      <c r="F9" s="44"/>
      <c r="G9" s="44"/>
    </row>
    <row r="10" spans="1:10" x14ac:dyDescent="0.2">
      <c r="A10" s="43"/>
      <c r="B10" s="44"/>
      <c r="C10" s="44"/>
      <c r="D10" s="44"/>
      <c r="E10" s="44"/>
      <c r="F10" s="44"/>
      <c r="G10" s="44"/>
    </row>
    <row r="11" spans="1:10" x14ac:dyDescent="0.2">
      <c r="A11" s="7" t="s">
        <v>393</v>
      </c>
      <c r="B11" s="7"/>
      <c r="C11" s="7"/>
      <c r="D11" s="7"/>
      <c r="E11" s="7"/>
      <c r="F11" s="7"/>
      <c r="G11" s="7"/>
      <c r="H11" s="7"/>
      <c r="I11" s="1"/>
      <c r="J11" s="1"/>
    </row>
    <row r="12" spans="1:10" ht="21" x14ac:dyDescent="0.2">
      <c r="A12" s="8" t="s">
        <v>6</v>
      </c>
      <c r="B12" s="8" t="s">
        <v>7</v>
      </c>
      <c r="C12" s="8" t="s">
        <v>8</v>
      </c>
      <c r="D12" s="8" t="s">
        <v>9</v>
      </c>
      <c r="E12" s="8" t="s">
        <v>10</v>
      </c>
      <c r="F12" s="8" t="s">
        <v>11</v>
      </c>
    </row>
    <row r="13" spans="1:10" x14ac:dyDescent="0.2">
      <c r="A13" s="9" t="s">
        <v>12</v>
      </c>
      <c r="B13" s="10"/>
      <c r="C13" s="11"/>
      <c r="D13" s="10"/>
      <c r="E13" s="18">
        <v>71874.600000000006</v>
      </c>
      <c r="F13" s="18">
        <v>57135.8</v>
      </c>
    </row>
    <row r="14" spans="1:10" x14ac:dyDescent="0.2">
      <c r="A14" s="12" t="s">
        <v>25</v>
      </c>
      <c r="B14" s="13"/>
      <c r="C14" s="14"/>
      <c r="D14" s="13"/>
      <c r="E14" s="19">
        <v>8568.2999999999993</v>
      </c>
      <c r="F14" s="19">
        <v>7348</v>
      </c>
    </row>
    <row r="15" spans="1:10" outlineLevel="1" x14ac:dyDescent="0.2">
      <c r="A15" s="15" t="s">
        <v>25</v>
      </c>
      <c r="B15" s="15" t="s">
        <v>14</v>
      </c>
      <c r="C15" s="16" t="s">
        <v>15</v>
      </c>
      <c r="D15" s="15" t="s">
        <v>16</v>
      </c>
      <c r="E15" s="20">
        <v>3090.3</v>
      </c>
      <c r="F15" s="20">
        <v>2739.2</v>
      </c>
    </row>
    <row r="16" spans="1:10" outlineLevel="1" x14ac:dyDescent="0.2">
      <c r="A16" s="15" t="s">
        <v>25</v>
      </c>
      <c r="B16" s="15" t="s">
        <v>14</v>
      </c>
      <c r="C16" s="16" t="s">
        <v>15</v>
      </c>
      <c r="D16" s="15" t="s">
        <v>17</v>
      </c>
      <c r="E16" s="20">
        <v>12</v>
      </c>
      <c r="F16" s="20">
        <v>0</v>
      </c>
    </row>
    <row r="17" spans="1:6" outlineLevel="1" x14ac:dyDescent="0.2">
      <c r="A17" s="15" t="s">
        <v>25</v>
      </c>
      <c r="B17" s="15" t="s">
        <v>14</v>
      </c>
      <c r="C17" s="16" t="s">
        <v>15</v>
      </c>
      <c r="D17" s="15" t="s">
        <v>19</v>
      </c>
      <c r="E17" s="20">
        <v>917.6</v>
      </c>
      <c r="F17" s="20">
        <v>787.6</v>
      </c>
    </row>
    <row r="18" spans="1:6" outlineLevel="1" x14ac:dyDescent="0.2">
      <c r="A18" s="15" t="s">
        <v>25</v>
      </c>
      <c r="B18" s="15" t="s">
        <v>14</v>
      </c>
      <c r="C18" s="16" t="s">
        <v>15</v>
      </c>
      <c r="D18" s="15" t="s">
        <v>20</v>
      </c>
      <c r="E18" s="20">
        <v>154.1</v>
      </c>
      <c r="F18" s="20">
        <v>112.6</v>
      </c>
    </row>
    <row r="19" spans="1:6" outlineLevel="1" x14ac:dyDescent="0.2">
      <c r="A19" s="15" t="s">
        <v>25</v>
      </c>
      <c r="B19" s="15" t="s">
        <v>14</v>
      </c>
      <c r="C19" s="16" t="s">
        <v>15</v>
      </c>
      <c r="D19" s="15" t="s">
        <v>21</v>
      </c>
      <c r="E19" s="20">
        <v>1000.5</v>
      </c>
      <c r="F19" s="20">
        <v>682.7</v>
      </c>
    </row>
    <row r="20" spans="1:6" outlineLevel="1" x14ac:dyDescent="0.2">
      <c r="A20" s="15" t="s">
        <v>25</v>
      </c>
      <c r="B20" s="15" t="s">
        <v>14</v>
      </c>
      <c r="C20" s="16" t="s">
        <v>15</v>
      </c>
      <c r="D20" s="15" t="s">
        <v>75</v>
      </c>
      <c r="E20" s="20">
        <v>56.8</v>
      </c>
      <c r="F20" s="20">
        <v>45</v>
      </c>
    </row>
    <row r="21" spans="1:6" outlineLevel="1" x14ac:dyDescent="0.2">
      <c r="A21" s="15" t="s">
        <v>25</v>
      </c>
      <c r="B21" s="15" t="s">
        <v>14</v>
      </c>
      <c r="C21" s="16" t="s">
        <v>15</v>
      </c>
      <c r="D21" s="15" t="s">
        <v>76</v>
      </c>
      <c r="E21" s="20">
        <v>1.7</v>
      </c>
      <c r="F21" s="20">
        <v>1.7</v>
      </c>
    </row>
    <row r="22" spans="1:6" outlineLevel="1" x14ac:dyDescent="0.2">
      <c r="A22" s="15" t="s">
        <v>25</v>
      </c>
      <c r="B22" s="15" t="s">
        <v>14</v>
      </c>
      <c r="C22" s="16" t="s">
        <v>15</v>
      </c>
      <c r="D22" s="15" t="s">
        <v>22</v>
      </c>
      <c r="E22" s="20">
        <v>20.7</v>
      </c>
      <c r="F22" s="20">
        <v>14</v>
      </c>
    </row>
    <row r="23" spans="1:6" ht="22.5" outlineLevel="1" x14ac:dyDescent="0.2">
      <c r="A23" s="15" t="s">
        <v>25</v>
      </c>
      <c r="B23" s="15" t="s">
        <v>30</v>
      </c>
      <c r="C23" s="16" t="s">
        <v>31</v>
      </c>
      <c r="D23" s="15" t="s">
        <v>16</v>
      </c>
      <c r="E23" s="20">
        <v>2493.1999999999998</v>
      </c>
      <c r="F23" s="20">
        <v>2252.6</v>
      </c>
    </row>
    <row r="24" spans="1:6" ht="22.5" outlineLevel="1" x14ac:dyDescent="0.2">
      <c r="A24" s="15" t="s">
        <v>25</v>
      </c>
      <c r="B24" s="15" t="s">
        <v>30</v>
      </c>
      <c r="C24" s="16" t="s">
        <v>31</v>
      </c>
      <c r="D24" s="15" t="s">
        <v>19</v>
      </c>
      <c r="E24" s="20">
        <v>747.3</v>
      </c>
      <c r="F24" s="20">
        <v>654.20000000000005</v>
      </c>
    </row>
    <row r="25" spans="1:6" ht="45" outlineLevel="1" x14ac:dyDescent="0.2">
      <c r="A25" s="15" t="s">
        <v>25</v>
      </c>
      <c r="B25" s="15" t="s">
        <v>394</v>
      </c>
      <c r="C25" s="16" t="s">
        <v>395</v>
      </c>
      <c r="D25" s="15" t="s">
        <v>32</v>
      </c>
      <c r="E25" s="20">
        <v>74</v>
      </c>
      <c r="F25" s="20">
        <v>58.3</v>
      </c>
    </row>
    <row r="26" spans="1:6" x14ac:dyDescent="0.2">
      <c r="A26" s="12" t="s">
        <v>36</v>
      </c>
      <c r="B26" s="13"/>
      <c r="C26" s="14"/>
      <c r="D26" s="13"/>
      <c r="E26" s="19">
        <v>900</v>
      </c>
      <c r="F26" s="19">
        <v>709.8</v>
      </c>
    </row>
    <row r="27" spans="1:6" ht="45" outlineLevel="1" x14ac:dyDescent="0.2">
      <c r="A27" s="15" t="s">
        <v>36</v>
      </c>
      <c r="B27" s="15" t="s">
        <v>394</v>
      </c>
      <c r="C27" s="16" t="s">
        <v>395</v>
      </c>
      <c r="D27" s="15" t="s">
        <v>32</v>
      </c>
      <c r="E27" s="20">
        <v>900</v>
      </c>
      <c r="F27" s="20">
        <v>709.8</v>
      </c>
    </row>
    <row r="28" spans="1:6" x14ac:dyDescent="0.2">
      <c r="A28" s="12" t="s">
        <v>39</v>
      </c>
      <c r="B28" s="13"/>
      <c r="C28" s="14"/>
      <c r="D28" s="13"/>
      <c r="E28" s="19">
        <v>500.3</v>
      </c>
      <c r="F28" s="19">
        <v>500.3</v>
      </c>
    </row>
    <row r="29" spans="1:6" outlineLevel="1" x14ac:dyDescent="0.2">
      <c r="A29" s="15" t="s">
        <v>39</v>
      </c>
      <c r="B29" s="15" t="s">
        <v>40</v>
      </c>
      <c r="C29" s="16" t="s">
        <v>41</v>
      </c>
      <c r="D29" s="15" t="s">
        <v>396</v>
      </c>
      <c r="E29" s="20">
        <v>500.3</v>
      </c>
      <c r="F29" s="20">
        <v>500.3</v>
      </c>
    </row>
    <row r="30" spans="1:6" x14ac:dyDescent="0.2">
      <c r="A30" s="12" t="s">
        <v>42</v>
      </c>
      <c r="B30" s="13"/>
      <c r="C30" s="14"/>
      <c r="D30" s="13"/>
      <c r="E30" s="19">
        <v>65</v>
      </c>
      <c r="F30" s="19">
        <v>0</v>
      </c>
    </row>
    <row r="31" spans="1:6" outlineLevel="1" x14ac:dyDescent="0.2">
      <c r="A31" s="15" t="s">
        <v>42</v>
      </c>
      <c r="B31" s="15" t="s">
        <v>397</v>
      </c>
      <c r="C31" s="16" t="s">
        <v>398</v>
      </c>
      <c r="D31" s="15" t="s">
        <v>45</v>
      </c>
      <c r="E31" s="20">
        <v>65</v>
      </c>
      <c r="F31" s="20">
        <v>0</v>
      </c>
    </row>
    <row r="32" spans="1:6" x14ac:dyDescent="0.2">
      <c r="A32" s="12" t="s">
        <v>46</v>
      </c>
      <c r="B32" s="13"/>
      <c r="C32" s="14"/>
      <c r="D32" s="13"/>
      <c r="E32" s="19">
        <v>3367.4</v>
      </c>
      <c r="F32" s="19">
        <v>2434</v>
      </c>
    </row>
    <row r="33" spans="1:6" outlineLevel="1" x14ac:dyDescent="0.2">
      <c r="A33" s="15" t="s">
        <v>46</v>
      </c>
      <c r="B33" s="15" t="s">
        <v>59</v>
      </c>
      <c r="C33" s="16" t="s">
        <v>60</v>
      </c>
      <c r="D33" s="15" t="s">
        <v>21</v>
      </c>
      <c r="E33" s="20">
        <v>60</v>
      </c>
      <c r="F33" s="20">
        <v>60</v>
      </c>
    </row>
    <row r="34" spans="1:6" outlineLevel="1" x14ac:dyDescent="0.2">
      <c r="A34" s="15" t="s">
        <v>46</v>
      </c>
      <c r="B34" s="15" t="s">
        <v>14</v>
      </c>
      <c r="C34" s="16" t="s">
        <v>15</v>
      </c>
      <c r="D34" s="15" t="s">
        <v>21</v>
      </c>
      <c r="E34" s="20">
        <v>57.2</v>
      </c>
      <c r="F34" s="20">
        <v>16.7</v>
      </c>
    </row>
    <row r="35" spans="1:6" outlineLevel="1" x14ac:dyDescent="0.2">
      <c r="A35" s="15" t="s">
        <v>46</v>
      </c>
      <c r="B35" s="15" t="s">
        <v>14</v>
      </c>
      <c r="C35" s="16" t="s">
        <v>15</v>
      </c>
      <c r="D35" s="15" t="s">
        <v>22</v>
      </c>
      <c r="E35" s="20">
        <v>8.1999999999999993</v>
      </c>
      <c r="F35" s="20">
        <v>0</v>
      </c>
    </row>
    <row r="36" spans="1:6" ht="22.5" outlineLevel="1" x14ac:dyDescent="0.2">
      <c r="A36" s="15" t="s">
        <v>46</v>
      </c>
      <c r="B36" s="15" t="s">
        <v>70</v>
      </c>
      <c r="C36" s="16" t="s">
        <v>71</v>
      </c>
      <c r="D36" s="15" t="s">
        <v>16</v>
      </c>
      <c r="E36" s="20">
        <v>1045.9000000000001</v>
      </c>
      <c r="F36" s="20">
        <v>797.3</v>
      </c>
    </row>
    <row r="37" spans="1:6" ht="22.5" outlineLevel="1" x14ac:dyDescent="0.2">
      <c r="A37" s="15" t="s">
        <v>46</v>
      </c>
      <c r="B37" s="15" t="s">
        <v>70</v>
      </c>
      <c r="C37" s="16" t="s">
        <v>71</v>
      </c>
      <c r="D37" s="15" t="s">
        <v>19</v>
      </c>
      <c r="E37" s="20">
        <v>322.5</v>
      </c>
      <c r="F37" s="20">
        <v>227.6</v>
      </c>
    </row>
    <row r="38" spans="1:6" ht="22.5" outlineLevel="1" x14ac:dyDescent="0.2">
      <c r="A38" s="15" t="s">
        <v>46</v>
      </c>
      <c r="B38" s="15" t="s">
        <v>70</v>
      </c>
      <c r="C38" s="16" t="s">
        <v>71</v>
      </c>
      <c r="D38" s="15" t="s">
        <v>20</v>
      </c>
      <c r="E38" s="20">
        <v>112.4</v>
      </c>
      <c r="F38" s="20">
        <v>61.5</v>
      </c>
    </row>
    <row r="39" spans="1:6" ht="22.5" outlineLevel="1" x14ac:dyDescent="0.2">
      <c r="A39" s="15" t="s">
        <v>46</v>
      </c>
      <c r="B39" s="15" t="s">
        <v>70</v>
      </c>
      <c r="C39" s="16" t="s">
        <v>71</v>
      </c>
      <c r="D39" s="15" t="s">
        <v>21</v>
      </c>
      <c r="E39" s="20">
        <v>1008.7</v>
      </c>
      <c r="F39" s="20">
        <v>667.1</v>
      </c>
    </row>
    <row r="40" spans="1:6" ht="22.5" outlineLevel="1" x14ac:dyDescent="0.2">
      <c r="A40" s="15" t="s">
        <v>46</v>
      </c>
      <c r="B40" s="15" t="s">
        <v>70</v>
      </c>
      <c r="C40" s="16" t="s">
        <v>71</v>
      </c>
      <c r="D40" s="15" t="s">
        <v>75</v>
      </c>
      <c r="E40" s="20">
        <v>25.5</v>
      </c>
      <c r="F40" s="20">
        <v>22.1</v>
      </c>
    </row>
    <row r="41" spans="1:6" ht="22.5" outlineLevel="1" x14ac:dyDescent="0.2">
      <c r="A41" s="15" t="s">
        <v>46</v>
      </c>
      <c r="B41" s="15" t="s">
        <v>70</v>
      </c>
      <c r="C41" s="16" t="s">
        <v>71</v>
      </c>
      <c r="D41" s="15" t="s">
        <v>22</v>
      </c>
      <c r="E41" s="20">
        <v>1.6</v>
      </c>
      <c r="F41" s="20">
        <v>0.8</v>
      </c>
    </row>
    <row r="42" spans="1:6" ht="45" outlineLevel="1" x14ac:dyDescent="0.2">
      <c r="A42" s="15" t="s">
        <v>46</v>
      </c>
      <c r="B42" s="15" t="s">
        <v>394</v>
      </c>
      <c r="C42" s="16" t="s">
        <v>395</v>
      </c>
      <c r="D42" s="15" t="s">
        <v>32</v>
      </c>
      <c r="E42" s="20">
        <v>450</v>
      </c>
      <c r="F42" s="20">
        <v>355.3</v>
      </c>
    </row>
    <row r="43" spans="1:6" ht="22.5" outlineLevel="1" x14ac:dyDescent="0.2">
      <c r="A43" s="15" t="s">
        <v>46</v>
      </c>
      <c r="B43" s="15" t="s">
        <v>77</v>
      </c>
      <c r="C43" s="16" t="s">
        <v>78</v>
      </c>
      <c r="D43" s="15" t="s">
        <v>21</v>
      </c>
      <c r="E43" s="20">
        <v>136.6</v>
      </c>
      <c r="F43" s="20">
        <v>100.1</v>
      </c>
    </row>
    <row r="44" spans="1:6" ht="22.5" outlineLevel="1" x14ac:dyDescent="0.2">
      <c r="A44" s="15" t="s">
        <v>46</v>
      </c>
      <c r="B44" s="15" t="s">
        <v>77</v>
      </c>
      <c r="C44" s="16" t="s">
        <v>78</v>
      </c>
      <c r="D44" s="15" t="s">
        <v>122</v>
      </c>
      <c r="E44" s="20">
        <v>55.9</v>
      </c>
      <c r="F44" s="20">
        <v>42.7</v>
      </c>
    </row>
    <row r="45" spans="1:6" ht="22.5" outlineLevel="1" x14ac:dyDescent="0.2">
      <c r="A45" s="15" t="s">
        <v>46</v>
      </c>
      <c r="B45" s="15" t="s">
        <v>77</v>
      </c>
      <c r="C45" s="16" t="s">
        <v>78</v>
      </c>
      <c r="D45" s="15" t="s">
        <v>399</v>
      </c>
      <c r="E45" s="20">
        <v>82.9</v>
      </c>
      <c r="F45" s="20">
        <v>82.9</v>
      </c>
    </row>
    <row r="46" spans="1:6" x14ac:dyDescent="0.2">
      <c r="A46" s="12" t="s">
        <v>79</v>
      </c>
      <c r="B46" s="13"/>
      <c r="C46" s="14"/>
      <c r="D46" s="13"/>
      <c r="E46" s="19">
        <v>358.9</v>
      </c>
      <c r="F46" s="19">
        <v>258.89999999999998</v>
      </c>
    </row>
    <row r="47" spans="1:6" ht="56.25" outlineLevel="1" x14ac:dyDescent="0.2">
      <c r="A47" s="15" t="s">
        <v>79</v>
      </c>
      <c r="B47" s="15" t="s">
        <v>80</v>
      </c>
      <c r="C47" s="17" t="s">
        <v>81</v>
      </c>
      <c r="D47" s="15" t="s">
        <v>16</v>
      </c>
      <c r="E47" s="20">
        <v>254.2</v>
      </c>
      <c r="F47" s="20">
        <v>188</v>
      </c>
    </row>
    <row r="48" spans="1:6" ht="56.25" outlineLevel="1" x14ac:dyDescent="0.2">
      <c r="A48" s="15" t="s">
        <v>79</v>
      </c>
      <c r="B48" s="15" t="s">
        <v>80</v>
      </c>
      <c r="C48" s="17" t="s">
        <v>81</v>
      </c>
      <c r="D48" s="15" t="s">
        <v>19</v>
      </c>
      <c r="E48" s="20">
        <v>76.8</v>
      </c>
      <c r="F48" s="20">
        <v>54.6</v>
      </c>
    </row>
    <row r="49" spans="1:6" ht="56.25" outlineLevel="1" x14ac:dyDescent="0.2">
      <c r="A49" s="15" t="s">
        <v>79</v>
      </c>
      <c r="B49" s="15" t="s">
        <v>80</v>
      </c>
      <c r="C49" s="17" t="s">
        <v>81</v>
      </c>
      <c r="D49" s="15" t="s">
        <v>20</v>
      </c>
      <c r="E49" s="20">
        <v>4.5</v>
      </c>
      <c r="F49" s="20">
        <v>2.9</v>
      </c>
    </row>
    <row r="50" spans="1:6" ht="56.25" outlineLevel="1" x14ac:dyDescent="0.2">
      <c r="A50" s="15" t="s">
        <v>79</v>
      </c>
      <c r="B50" s="15" t="s">
        <v>80</v>
      </c>
      <c r="C50" s="17" t="s">
        <v>81</v>
      </c>
      <c r="D50" s="15" t="s">
        <v>21</v>
      </c>
      <c r="E50" s="20">
        <v>23.4</v>
      </c>
      <c r="F50" s="20">
        <v>13.4</v>
      </c>
    </row>
    <row r="51" spans="1:6" x14ac:dyDescent="0.2">
      <c r="A51" s="12" t="s">
        <v>93</v>
      </c>
      <c r="B51" s="13"/>
      <c r="C51" s="14"/>
      <c r="D51" s="13"/>
      <c r="E51" s="19">
        <v>6714.4</v>
      </c>
      <c r="F51" s="19">
        <v>6124.8</v>
      </c>
    </row>
    <row r="52" spans="1:6" ht="45" outlineLevel="1" x14ac:dyDescent="0.2">
      <c r="A52" s="15" t="s">
        <v>93</v>
      </c>
      <c r="B52" s="15" t="s">
        <v>86</v>
      </c>
      <c r="C52" s="16" t="s">
        <v>87</v>
      </c>
      <c r="D52" s="15" t="s">
        <v>21</v>
      </c>
      <c r="E52" s="20">
        <v>18</v>
      </c>
      <c r="F52" s="20">
        <v>18</v>
      </c>
    </row>
    <row r="53" spans="1:6" ht="22.5" outlineLevel="1" x14ac:dyDescent="0.2">
      <c r="A53" s="15" t="s">
        <v>93</v>
      </c>
      <c r="B53" s="15" t="s">
        <v>400</v>
      </c>
      <c r="C53" s="16" t="s">
        <v>401</v>
      </c>
      <c r="D53" s="15" t="s">
        <v>16</v>
      </c>
      <c r="E53" s="20">
        <v>4527.7</v>
      </c>
      <c r="F53" s="20">
        <v>4389.8999999999996</v>
      </c>
    </row>
    <row r="54" spans="1:6" ht="22.5" outlineLevel="1" x14ac:dyDescent="0.2">
      <c r="A54" s="15" t="s">
        <v>93</v>
      </c>
      <c r="B54" s="15" t="s">
        <v>400</v>
      </c>
      <c r="C54" s="16" t="s">
        <v>401</v>
      </c>
      <c r="D54" s="15" t="s">
        <v>19</v>
      </c>
      <c r="E54" s="20">
        <v>1360.3</v>
      </c>
      <c r="F54" s="20">
        <v>1271.3</v>
      </c>
    </row>
    <row r="55" spans="1:6" ht="22.5" outlineLevel="1" x14ac:dyDescent="0.2">
      <c r="A55" s="15" t="s">
        <v>93</v>
      </c>
      <c r="B55" s="15" t="s">
        <v>400</v>
      </c>
      <c r="C55" s="16" t="s">
        <v>401</v>
      </c>
      <c r="D55" s="15" t="s">
        <v>20</v>
      </c>
      <c r="E55" s="20">
        <v>35.200000000000003</v>
      </c>
      <c r="F55" s="20">
        <v>20.9</v>
      </c>
    </row>
    <row r="56" spans="1:6" ht="22.5" outlineLevel="1" x14ac:dyDescent="0.2">
      <c r="A56" s="15" t="s">
        <v>93</v>
      </c>
      <c r="B56" s="15" t="s">
        <v>400</v>
      </c>
      <c r="C56" s="16" t="s">
        <v>401</v>
      </c>
      <c r="D56" s="15" t="s">
        <v>21</v>
      </c>
      <c r="E56" s="20">
        <v>771.4</v>
      </c>
      <c r="F56" s="20">
        <v>424.6</v>
      </c>
    </row>
    <row r="57" spans="1:6" ht="22.5" outlineLevel="1" x14ac:dyDescent="0.2">
      <c r="A57" s="15" t="s">
        <v>93</v>
      </c>
      <c r="B57" s="15" t="s">
        <v>400</v>
      </c>
      <c r="C57" s="16" t="s">
        <v>401</v>
      </c>
      <c r="D57" s="15" t="s">
        <v>75</v>
      </c>
      <c r="E57" s="20">
        <v>0.2</v>
      </c>
      <c r="F57" s="20">
        <v>0.2</v>
      </c>
    </row>
    <row r="58" spans="1:6" ht="22.5" outlineLevel="1" x14ac:dyDescent="0.2">
      <c r="A58" s="15" t="s">
        <v>93</v>
      </c>
      <c r="B58" s="15" t="s">
        <v>400</v>
      </c>
      <c r="C58" s="16" t="s">
        <v>401</v>
      </c>
      <c r="D58" s="15" t="s">
        <v>22</v>
      </c>
      <c r="E58" s="20">
        <v>1.5</v>
      </c>
      <c r="F58" s="20">
        <v>0</v>
      </c>
    </row>
    <row r="59" spans="1:6" x14ac:dyDescent="0.2">
      <c r="A59" s="12" t="s">
        <v>94</v>
      </c>
      <c r="B59" s="13"/>
      <c r="C59" s="14"/>
      <c r="D59" s="13"/>
      <c r="E59" s="19">
        <v>97.5</v>
      </c>
      <c r="F59" s="19">
        <v>97.5</v>
      </c>
    </row>
    <row r="60" spans="1:6" ht="22.5" outlineLevel="1" x14ac:dyDescent="0.2">
      <c r="A60" s="15" t="s">
        <v>94</v>
      </c>
      <c r="B60" s="15" t="s">
        <v>95</v>
      </c>
      <c r="C60" s="16" t="s">
        <v>96</v>
      </c>
      <c r="D60" s="15" t="s">
        <v>21</v>
      </c>
      <c r="E60" s="20">
        <v>87.1</v>
      </c>
      <c r="F60" s="20">
        <v>87.1</v>
      </c>
    </row>
    <row r="61" spans="1:6" ht="22.5" outlineLevel="1" x14ac:dyDescent="0.2">
      <c r="A61" s="15" t="s">
        <v>94</v>
      </c>
      <c r="B61" s="15" t="s">
        <v>97</v>
      </c>
      <c r="C61" s="16" t="s">
        <v>98</v>
      </c>
      <c r="D61" s="15" t="s">
        <v>21</v>
      </c>
      <c r="E61" s="20">
        <v>10.4</v>
      </c>
      <c r="F61" s="20">
        <v>10.4</v>
      </c>
    </row>
    <row r="62" spans="1:6" x14ac:dyDescent="0.2">
      <c r="A62" s="12" t="s">
        <v>136</v>
      </c>
      <c r="B62" s="13"/>
      <c r="C62" s="14"/>
      <c r="D62" s="13"/>
      <c r="E62" s="19">
        <v>1659.3</v>
      </c>
      <c r="F62" s="19">
        <v>1659</v>
      </c>
    </row>
    <row r="63" spans="1:6" outlineLevel="1" x14ac:dyDescent="0.2">
      <c r="A63" s="15" t="s">
        <v>136</v>
      </c>
      <c r="B63" s="15" t="s">
        <v>59</v>
      </c>
      <c r="C63" s="16" t="s">
        <v>60</v>
      </c>
      <c r="D63" s="15" t="s">
        <v>21</v>
      </c>
      <c r="E63" s="20">
        <v>120</v>
      </c>
      <c r="F63" s="20">
        <v>120</v>
      </c>
    </row>
    <row r="64" spans="1:6" ht="22.5" outlineLevel="1" x14ac:dyDescent="0.2">
      <c r="A64" s="15" t="s">
        <v>136</v>
      </c>
      <c r="B64" s="15" t="s">
        <v>137</v>
      </c>
      <c r="C64" s="16" t="s">
        <v>138</v>
      </c>
      <c r="D64" s="15" t="s">
        <v>21</v>
      </c>
      <c r="E64" s="20">
        <v>450</v>
      </c>
      <c r="F64" s="20">
        <v>449.7</v>
      </c>
    </row>
    <row r="65" spans="1:6" ht="45" outlineLevel="1" x14ac:dyDescent="0.2">
      <c r="A65" s="15" t="s">
        <v>136</v>
      </c>
      <c r="B65" s="15" t="s">
        <v>86</v>
      </c>
      <c r="C65" s="16" t="s">
        <v>87</v>
      </c>
      <c r="D65" s="15" t="s">
        <v>21</v>
      </c>
      <c r="E65" s="20">
        <v>40</v>
      </c>
      <c r="F65" s="20">
        <v>40</v>
      </c>
    </row>
    <row r="66" spans="1:6" ht="22.5" outlineLevel="1" x14ac:dyDescent="0.2">
      <c r="A66" s="15" t="s">
        <v>136</v>
      </c>
      <c r="B66" s="15" t="s">
        <v>141</v>
      </c>
      <c r="C66" s="16" t="s">
        <v>142</v>
      </c>
      <c r="D66" s="15" t="s">
        <v>21</v>
      </c>
      <c r="E66" s="20">
        <v>1049.3</v>
      </c>
      <c r="F66" s="20">
        <v>1049.3</v>
      </c>
    </row>
    <row r="67" spans="1:6" x14ac:dyDescent="0.2">
      <c r="A67" s="12" t="s">
        <v>143</v>
      </c>
      <c r="B67" s="13"/>
      <c r="C67" s="14"/>
      <c r="D67" s="13"/>
      <c r="E67" s="19">
        <v>16272.4</v>
      </c>
      <c r="F67" s="19">
        <v>12653.5</v>
      </c>
    </row>
    <row r="68" spans="1:6" ht="22.5" outlineLevel="1" x14ac:dyDescent="0.2">
      <c r="A68" s="15" t="s">
        <v>143</v>
      </c>
      <c r="B68" s="15" t="s">
        <v>402</v>
      </c>
      <c r="C68" s="16" t="s">
        <v>403</v>
      </c>
      <c r="D68" s="15" t="s">
        <v>21</v>
      </c>
      <c r="E68" s="20">
        <v>4895.8</v>
      </c>
      <c r="F68" s="20">
        <v>3570.1</v>
      </c>
    </row>
    <row r="69" spans="1:6" ht="22.5" outlineLevel="1" x14ac:dyDescent="0.2">
      <c r="A69" s="15" t="s">
        <v>143</v>
      </c>
      <c r="B69" s="15" t="s">
        <v>404</v>
      </c>
      <c r="C69" s="16" t="s">
        <v>405</v>
      </c>
      <c r="D69" s="15" t="s">
        <v>21</v>
      </c>
      <c r="E69" s="20">
        <v>3501.5</v>
      </c>
      <c r="F69" s="20">
        <v>1407.6</v>
      </c>
    </row>
    <row r="70" spans="1:6" ht="22.5" outlineLevel="1" x14ac:dyDescent="0.2">
      <c r="A70" s="15" t="s">
        <v>143</v>
      </c>
      <c r="B70" s="15" t="s">
        <v>406</v>
      </c>
      <c r="C70" s="16" t="s">
        <v>407</v>
      </c>
      <c r="D70" s="15" t="s">
        <v>21</v>
      </c>
      <c r="E70" s="20">
        <v>7875.1</v>
      </c>
      <c r="F70" s="20">
        <v>7675.9</v>
      </c>
    </row>
    <row r="71" spans="1:6" x14ac:dyDescent="0.2">
      <c r="A71" s="12" t="s">
        <v>151</v>
      </c>
      <c r="B71" s="13"/>
      <c r="C71" s="14"/>
      <c r="D71" s="13"/>
      <c r="E71" s="19">
        <v>865.3</v>
      </c>
      <c r="F71" s="19">
        <v>699.2</v>
      </c>
    </row>
    <row r="72" spans="1:6" ht="22.5" outlineLevel="1" x14ac:dyDescent="0.2">
      <c r="A72" s="15" t="s">
        <v>151</v>
      </c>
      <c r="B72" s="15" t="s">
        <v>408</v>
      </c>
      <c r="C72" s="16" t="s">
        <v>409</v>
      </c>
      <c r="D72" s="15" t="s">
        <v>21</v>
      </c>
      <c r="E72" s="20">
        <v>300</v>
      </c>
      <c r="F72" s="20">
        <v>228.6</v>
      </c>
    </row>
    <row r="73" spans="1:6" ht="45" outlineLevel="1" x14ac:dyDescent="0.2">
      <c r="A73" s="15" t="s">
        <v>151</v>
      </c>
      <c r="B73" s="15" t="s">
        <v>394</v>
      </c>
      <c r="C73" s="16" t="s">
        <v>395</v>
      </c>
      <c r="D73" s="15" t="s">
        <v>32</v>
      </c>
      <c r="E73" s="20">
        <v>450</v>
      </c>
      <c r="F73" s="20">
        <v>355.3</v>
      </c>
    </row>
    <row r="74" spans="1:6" ht="56.25" outlineLevel="1" x14ac:dyDescent="0.2">
      <c r="A74" s="15" t="s">
        <v>151</v>
      </c>
      <c r="B74" s="15" t="s">
        <v>410</v>
      </c>
      <c r="C74" s="16" t="s">
        <v>411</v>
      </c>
      <c r="D74" s="15" t="s">
        <v>21</v>
      </c>
      <c r="E74" s="20">
        <v>115.3</v>
      </c>
      <c r="F74" s="20">
        <v>115.3</v>
      </c>
    </row>
    <row r="75" spans="1:6" x14ac:dyDescent="0.2">
      <c r="A75" s="12" t="s">
        <v>159</v>
      </c>
      <c r="B75" s="13"/>
      <c r="C75" s="14"/>
      <c r="D75" s="13"/>
      <c r="E75" s="19">
        <v>236.7</v>
      </c>
      <c r="F75" s="19">
        <v>123.9</v>
      </c>
    </row>
    <row r="76" spans="1:6" outlineLevel="1" x14ac:dyDescent="0.2">
      <c r="A76" s="15" t="s">
        <v>159</v>
      </c>
      <c r="B76" s="15" t="s">
        <v>412</v>
      </c>
      <c r="C76" s="16" t="s">
        <v>413</v>
      </c>
      <c r="D76" s="15" t="s">
        <v>21</v>
      </c>
      <c r="E76" s="20">
        <v>170</v>
      </c>
      <c r="F76" s="20">
        <v>111.7</v>
      </c>
    </row>
    <row r="77" spans="1:6" outlineLevel="1" x14ac:dyDescent="0.2">
      <c r="A77" s="15" t="s">
        <v>159</v>
      </c>
      <c r="B77" s="15" t="s">
        <v>412</v>
      </c>
      <c r="C77" s="16" t="s">
        <v>413</v>
      </c>
      <c r="D77" s="15" t="s">
        <v>399</v>
      </c>
      <c r="E77" s="20">
        <v>50</v>
      </c>
      <c r="F77" s="20">
        <v>1</v>
      </c>
    </row>
    <row r="78" spans="1:6" outlineLevel="1" x14ac:dyDescent="0.2">
      <c r="A78" s="15" t="s">
        <v>159</v>
      </c>
      <c r="B78" s="15" t="s">
        <v>414</v>
      </c>
      <c r="C78" s="16" t="s">
        <v>415</v>
      </c>
      <c r="D78" s="15" t="s">
        <v>21</v>
      </c>
      <c r="E78" s="20">
        <v>16.7</v>
      </c>
      <c r="F78" s="20">
        <v>11.2</v>
      </c>
    </row>
    <row r="79" spans="1:6" x14ac:dyDescent="0.2">
      <c r="A79" s="12" t="s">
        <v>165</v>
      </c>
      <c r="B79" s="13"/>
      <c r="C79" s="14"/>
      <c r="D79" s="13"/>
      <c r="E79" s="19">
        <v>877.4</v>
      </c>
      <c r="F79" s="19">
        <v>12.5</v>
      </c>
    </row>
    <row r="80" spans="1:6" outlineLevel="1" x14ac:dyDescent="0.2">
      <c r="A80" s="15" t="s">
        <v>165</v>
      </c>
      <c r="B80" s="15" t="s">
        <v>416</v>
      </c>
      <c r="C80" s="16" t="s">
        <v>316</v>
      </c>
      <c r="D80" s="15" t="s">
        <v>21</v>
      </c>
      <c r="E80" s="20">
        <v>100</v>
      </c>
      <c r="F80" s="20">
        <v>0</v>
      </c>
    </row>
    <row r="81" spans="1:6" outlineLevel="1" x14ac:dyDescent="0.2">
      <c r="A81" s="15" t="s">
        <v>165</v>
      </c>
      <c r="B81" s="15" t="s">
        <v>171</v>
      </c>
      <c r="C81" s="16" t="s">
        <v>172</v>
      </c>
      <c r="D81" s="15" t="s">
        <v>21</v>
      </c>
      <c r="E81" s="20">
        <v>20</v>
      </c>
      <c r="F81" s="20">
        <v>12.5</v>
      </c>
    </row>
    <row r="82" spans="1:6" ht="22.5" outlineLevel="1" x14ac:dyDescent="0.2">
      <c r="A82" s="15" t="s">
        <v>165</v>
      </c>
      <c r="B82" s="15" t="s">
        <v>175</v>
      </c>
      <c r="C82" s="16" t="s">
        <v>176</v>
      </c>
      <c r="D82" s="15" t="s">
        <v>21</v>
      </c>
      <c r="E82" s="20">
        <v>285.60000000000002</v>
      </c>
      <c r="F82" s="20">
        <v>0</v>
      </c>
    </row>
    <row r="83" spans="1:6" ht="22.5" outlineLevel="1" x14ac:dyDescent="0.2">
      <c r="A83" s="15" t="s">
        <v>165</v>
      </c>
      <c r="B83" s="15" t="s">
        <v>177</v>
      </c>
      <c r="C83" s="16" t="s">
        <v>178</v>
      </c>
      <c r="D83" s="15" t="s">
        <v>21</v>
      </c>
      <c r="E83" s="20">
        <v>471.8</v>
      </c>
      <c r="F83" s="20">
        <v>0</v>
      </c>
    </row>
    <row r="84" spans="1:6" x14ac:dyDescent="0.2">
      <c r="A84" s="12" t="s">
        <v>183</v>
      </c>
      <c r="B84" s="13"/>
      <c r="C84" s="14"/>
      <c r="D84" s="13"/>
      <c r="E84" s="19">
        <v>8762.9</v>
      </c>
      <c r="F84" s="19">
        <v>6752.4</v>
      </c>
    </row>
    <row r="85" spans="1:6" outlineLevel="1" x14ac:dyDescent="0.2">
      <c r="A85" s="15" t="s">
        <v>183</v>
      </c>
      <c r="B85" s="15" t="s">
        <v>184</v>
      </c>
      <c r="C85" s="16" t="s">
        <v>185</v>
      </c>
      <c r="D85" s="15" t="s">
        <v>21</v>
      </c>
      <c r="E85" s="20">
        <v>200</v>
      </c>
      <c r="F85" s="20">
        <v>45.5</v>
      </c>
    </row>
    <row r="86" spans="1:6" ht="22.5" outlineLevel="1" x14ac:dyDescent="0.2">
      <c r="A86" s="15" t="s">
        <v>183</v>
      </c>
      <c r="B86" s="15" t="s">
        <v>186</v>
      </c>
      <c r="C86" s="16" t="s">
        <v>187</v>
      </c>
      <c r="D86" s="15" t="s">
        <v>21</v>
      </c>
      <c r="E86" s="20">
        <v>2895.1</v>
      </c>
      <c r="F86" s="20">
        <v>2895.1</v>
      </c>
    </row>
    <row r="87" spans="1:6" outlineLevel="1" x14ac:dyDescent="0.2">
      <c r="A87" s="15" t="s">
        <v>183</v>
      </c>
      <c r="B87" s="15" t="s">
        <v>417</v>
      </c>
      <c r="C87" s="16" t="s">
        <v>418</v>
      </c>
      <c r="D87" s="15" t="s">
        <v>16</v>
      </c>
      <c r="E87" s="20">
        <v>304.5</v>
      </c>
      <c r="F87" s="20">
        <v>194.1</v>
      </c>
    </row>
    <row r="88" spans="1:6" outlineLevel="1" x14ac:dyDescent="0.2">
      <c r="A88" s="15" t="s">
        <v>183</v>
      </c>
      <c r="B88" s="15" t="s">
        <v>417</v>
      </c>
      <c r="C88" s="16" t="s">
        <v>418</v>
      </c>
      <c r="D88" s="15" t="s">
        <v>19</v>
      </c>
      <c r="E88" s="20">
        <v>91.6</v>
      </c>
      <c r="F88" s="20">
        <v>55.2</v>
      </c>
    </row>
    <row r="89" spans="1:6" outlineLevel="1" x14ac:dyDescent="0.2">
      <c r="A89" s="15" t="s">
        <v>183</v>
      </c>
      <c r="B89" s="15" t="s">
        <v>417</v>
      </c>
      <c r="C89" s="16" t="s">
        <v>418</v>
      </c>
      <c r="D89" s="15" t="s">
        <v>21</v>
      </c>
      <c r="E89" s="20">
        <v>1254.5</v>
      </c>
      <c r="F89" s="20">
        <v>635.79999999999995</v>
      </c>
    </row>
    <row r="90" spans="1:6" outlineLevel="1" x14ac:dyDescent="0.2">
      <c r="A90" s="15" t="s">
        <v>183</v>
      </c>
      <c r="B90" s="15" t="s">
        <v>419</v>
      </c>
      <c r="C90" s="16" t="s">
        <v>420</v>
      </c>
      <c r="D90" s="15" t="s">
        <v>21</v>
      </c>
      <c r="E90" s="20">
        <v>222.1</v>
      </c>
      <c r="F90" s="20">
        <v>49.4</v>
      </c>
    </row>
    <row r="91" spans="1:6" ht="45" outlineLevel="1" x14ac:dyDescent="0.2">
      <c r="A91" s="15" t="s">
        <v>183</v>
      </c>
      <c r="B91" s="15" t="s">
        <v>421</v>
      </c>
      <c r="C91" s="16" t="s">
        <v>422</v>
      </c>
      <c r="D91" s="15" t="s">
        <v>21</v>
      </c>
      <c r="E91" s="20">
        <v>0.5</v>
      </c>
      <c r="F91" s="20">
        <v>0</v>
      </c>
    </row>
    <row r="92" spans="1:6" ht="33.75" outlineLevel="1" x14ac:dyDescent="0.2">
      <c r="A92" s="15" t="s">
        <v>183</v>
      </c>
      <c r="B92" s="15" t="s">
        <v>423</v>
      </c>
      <c r="C92" s="16" t="s">
        <v>424</v>
      </c>
      <c r="D92" s="15" t="s">
        <v>21</v>
      </c>
      <c r="E92" s="20">
        <v>8.1</v>
      </c>
      <c r="F92" s="20">
        <v>5.6</v>
      </c>
    </row>
    <row r="93" spans="1:6" outlineLevel="1" x14ac:dyDescent="0.2">
      <c r="A93" s="15" t="s">
        <v>183</v>
      </c>
      <c r="B93" s="15" t="s">
        <v>425</v>
      </c>
      <c r="C93" s="16" t="s">
        <v>189</v>
      </c>
      <c r="D93" s="15" t="s">
        <v>16</v>
      </c>
      <c r="E93" s="20">
        <v>1391.5</v>
      </c>
      <c r="F93" s="20">
        <v>1191.7</v>
      </c>
    </row>
    <row r="94" spans="1:6" outlineLevel="1" x14ac:dyDescent="0.2">
      <c r="A94" s="15" t="s">
        <v>183</v>
      </c>
      <c r="B94" s="15" t="s">
        <v>425</v>
      </c>
      <c r="C94" s="16" t="s">
        <v>189</v>
      </c>
      <c r="D94" s="15" t="s">
        <v>19</v>
      </c>
      <c r="E94" s="20">
        <v>423.1</v>
      </c>
      <c r="F94" s="20">
        <v>364.4</v>
      </c>
    </row>
    <row r="95" spans="1:6" outlineLevel="1" x14ac:dyDescent="0.2">
      <c r="A95" s="15" t="s">
        <v>183</v>
      </c>
      <c r="B95" s="15" t="s">
        <v>425</v>
      </c>
      <c r="C95" s="16" t="s">
        <v>189</v>
      </c>
      <c r="D95" s="15" t="s">
        <v>21</v>
      </c>
      <c r="E95" s="20">
        <v>1702.5</v>
      </c>
      <c r="F95" s="20">
        <v>1213.5999999999999</v>
      </c>
    </row>
    <row r="96" spans="1:6" outlineLevel="1" x14ac:dyDescent="0.2">
      <c r="A96" s="15" t="s">
        <v>183</v>
      </c>
      <c r="B96" s="15" t="s">
        <v>425</v>
      </c>
      <c r="C96" s="16" t="s">
        <v>189</v>
      </c>
      <c r="D96" s="15" t="s">
        <v>75</v>
      </c>
      <c r="E96" s="20">
        <v>0.3</v>
      </c>
      <c r="F96" s="20">
        <v>0</v>
      </c>
    </row>
    <row r="97" spans="1:6" outlineLevel="1" x14ac:dyDescent="0.2">
      <c r="A97" s="15" t="s">
        <v>183</v>
      </c>
      <c r="B97" s="15" t="s">
        <v>425</v>
      </c>
      <c r="C97" s="16" t="s">
        <v>189</v>
      </c>
      <c r="D97" s="15" t="s">
        <v>22</v>
      </c>
      <c r="E97" s="20">
        <v>0.7</v>
      </c>
      <c r="F97" s="20">
        <v>0</v>
      </c>
    </row>
    <row r="98" spans="1:6" outlineLevel="1" x14ac:dyDescent="0.2">
      <c r="A98" s="15" t="s">
        <v>183</v>
      </c>
      <c r="B98" s="15" t="s">
        <v>426</v>
      </c>
      <c r="C98" s="16" t="s">
        <v>427</v>
      </c>
      <c r="D98" s="15" t="s">
        <v>21</v>
      </c>
      <c r="E98" s="20">
        <v>102</v>
      </c>
      <c r="F98" s="20">
        <v>102</v>
      </c>
    </row>
    <row r="99" spans="1:6" ht="22.5" outlineLevel="1" x14ac:dyDescent="0.2">
      <c r="A99" s="15" t="s">
        <v>183</v>
      </c>
      <c r="B99" s="15" t="s">
        <v>428</v>
      </c>
      <c r="C99" s="16" t="s">
        <v>429</v>
      </c>
      <c r="D99" s="15" t="s">
        <v>21</v>
      </c>
      <c r="E99" s="20">
        <v>166.5</v>
      </c>
      <c r="F99" s="20">
        <v>0</v>
      </c>
    </row>
    <row r="100" spans="1:6" x14ac:dyDescent="0.2">
      <c r="A100" s="12" t="s">
        <v>194</v>
      </c>
      <c r="B100" s="13"/>
      <c r="C100" s="14"/>
      <c r="D100" s="13"/>
      <c r="E100" s="19">
        <v>900</v>
      </c>
      <c r="F100" s="19">
        <v>805.6</v>
      </c>
    </row>
    <row r="101" spans="1:6" ht="22.5" outlineLevel="1" x14ac:dyDescent="0.2">
      <c r="A101" s="15" t="s">
        <v>194</v>
      </c>
      <c r="B101" s="15" t="s">
        <v>70</v>
      </c>
      <c r="C101" s="16" t="s">
        <v>71</v>
      </c>
      <c r="D101" s="15" t="s">
        <v>200</v>
      </c>
      <c r="E101" s="20">
        <v>900</v>
      </c>
      <c r="F101" s="20">
        <v>805.6</v>
      </c>
    </row>
    <row r="102" spans="1:6" x14ac:dyDescent="0.2">
      <c r="A102" s="12" t="s">
        <v>293</v>
      </c>
      <c r="B102" s="13"/>
      <c r="C102" s="14"/>
      <c r="D102" s="13"/>
      <c r="E102" s="19">
        <v>21694.7</v>
      </c>
      <c r="F102" s="19">
        <v>16927.900000000001</v>
      </c>
    </row>
    <row r="103" spans="1:6" ht="45" outlineLevel="1" x14ac:dyDescent="0.2">
      <c r="A103" s="15" t="s">
        <v>293</v>
      </c>
      <c r="B103" s="15" t="s">
        <v>394</v>
      </c>
      <c r="C103" s="16" t="s">
        <v>395</v>
      </c>
      <c r="D103" s="15" t="s">
        <v>32</v>
      </c>
      <c r="E103" s="20">
        <v>21694.7</v>
      </c>
      <c r="F103" s="20">
        <v>16927.900000000001</v>
      </c>
    </row>
    <row r="104" spans="1:6" x14ac:dyDescent="0.2">
      <c r="A104" s="12" t="s">
        <v>388</v>
      </c>
      <c r="B104" s="13"/>
      <c r="C104" s="14"/>
      <c r="D104" s="13"/>
      <c r="E104" s="19">
        <v>34.1</v>
      </c>
      <c r="F104" s="19">
        <v>28.4</v>
      </c>
    </row>
    <row r="105" spans="1:6" ht="45" outlineLevel="1" x14ac:dyDescent="0.2">
      <c r="A105" s="15" t="s">
        <v>388</v>
      </c>
      <c r="B105" s="15" t="s">
        <v>394</v>
      </c>
      <c r="C105" s="16" t="s">
        <v>395</v>
      </c>
      <c r="D105" s="15" t="s">
        <v>430</v>
      </c>
      <c r="E105" s="20">
        <v>34.1</v>
      </c>
      <c r="F105" s="20">
        <v>28.4</v>
      </c>
    </row>
  </sheetData>
  <mergeCells count="6">
    <mergeCell ref="A10:G10"/>
    <mergeCell ref="A1:F1"/>
    <mergeCell ref="A6:H6"/>
    <mergeCell ref="A7:G7"/>
    <mergeCell ref="A8:G8"/>
    <mergeCell ref="A9:G9"/>
  </mergeCells>
  <pageMargins left="0.70866141732283472" right="0.70866141732283472" top="0.74803149606299213" bottom="0.74803149606299213" header="0.31496062992125984" footer="0.31496062992125984"/>
  <pageSetup paperSize="9" scale="6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3"/>
  <sheetViews>
    <sheetView workbookViewId="0">
      <selection activeCell="H26" sqref="H26"/>
    </sheetView>
  </sheetViews>
  <sheetFormatPr defaultRowHeight="12.75" outlineLevelRow="1" x14ac:dyDescent="0.2"/>
  <cols>
    <col min="1" max="1" width="10.28515625" customWidth="1"/>
    <col min="2" max="2" width="20.7109375" customWidth="1"/>
    <col min="3" max="3" width="30.7109375" customWidth="1"/>
    <col min="4" max="4" width="10.28515625" customWidth="1"/>
    <col min="5" max="6" width="15.42578125" customWidth="1"/>
    <col min="7" max="7" width="13.140625" customWidth="1"/>
    <col min="8" max="10" width="9.140625" customWidth="1"/>
  </cols>
  <sheetData>
    <row r="1" spans="1:10" x14ac:dyDescent="0.2">
      <c r="A1" s="45" t="s">
        <v>0</v>
      </c>
      <c r="B1" s="45"/>
      <c r="C1" s="45"/>
      <c r="D1" s="45"/>
      <c r="E1" s="45"/>
      <c r="F1" s="45"/>
      <c r="G1" s="1"/>
      <c r="H1" s="1"/>
      <c r="I1" s="1"/>
      <c r="J1" s="1"/>
    </row>
    <row r="2" spans="1:10" x14ac:dyDescent="0.2">
      <c r="A2" s="2" t="s">
        <v>1</v>
      </c>
      <c r="B2" s="1"/>
      <c r="C2" s="1"/>
      <c r="D2" s="1"/>
      <c r="E2" s="1"/>
      <c r="F2" s="1"/>
      <c r="G2" s="1"/>
      <c r="H2" s="1"/>
      <c r="I2" s="1"/>
      <c r="J2" s="1"/>
    </row>
    <row r="3" spans="1:10" ht="14.25" x14ac:dyDescent="0.2">
      <c r="A3" s="3"/>
      <c r="B3" s="4"/>
      <c r="C3" s="4"/>
      <c r="D3" s="4"/>
      <c r="E3" s="4"/>
      <c r="F3" s="4"/>
      <c r="G3" s="4"/>
      <c r="H3" s="4"/>
      <c r="I3" s="4"/>
      <c r="J3" s="4"/>
    </row>
    <row r="4" spans="1:10" ht="14.25" x14ac:dyDescent="0.2">
      <c r="A4" s="3" t="s">
        <v>2</v>
      </c>
      <c r="B4" s="4"/>
      <c r="C4" s="4"/>
      <c r="D4" s="4"/>
      <c r="E4" s="5"/>
      <c r="F4" s="4"/>
      <c r="G4" s="5"/>
      <c r="H4" s="5"/>
      <c r="I4" s="4"/>
      <c r="J4" s="4"/>
    </row>
    <row r="5" spans="1:10" x14ac:dyDescent="0.2">
      <c r="A5" s="1" t="s">
        <v>432</v>
      </c>
      <c r="B5" s="1"/>
      <c r="C5" s="1"/>
      <c r="D5" s="1"/>
      <c r="E5" s="1"/>
      <c r="F5" s="1"/>
      <c r="G5" s="1"/>
      <c r="H5" s="1"/>
      <c r="I5" s="1"/>
      <c r="J5" s="1"/>
    </row>
    <row r="6" spans="1:10" x14ac:dyDescent="0.2">
      <c r="A6" s="43"/>
      <c r="B6" s="44"/>
      <c r="C6" s="44"/>
      <c r="D6" s="44"/>
      <c r="E6" s="44"/>
      <c r="F6" s="44"/>
      <c r="G6" s="44"/>
      <c r="H6" s="44"/>
      <c r="I6" s="6"/>
      <c r="J6" s="6"/>
    </row>
    <row r="7" spans="1:10" ht="63.6" customHeight="1" x14ac:dyDescent="0.2">
      <c r="A7" s="46" t="s">
        <v>433</v>
      </c>
      <c r="B7" s="44"/>
      <c r="C7" s="44"/>
      <c r="D7" s="44"/>
      <c r="E7" s="44"/>
      <c r="F7" s="44"/>
      <c r="G7" s="44"/>
    </row>
    <row r="8" spans="1:10" x14ac:dyDescent="0.2">
      <c r="A8" s="43" t="s">
        <v>4</v>
      </c>
      <c r="B8" s="44"/>
      <c r="C8" s="44"/>
      <c r="D8" s="44"/>
      <c r="E8" s="44"/>
      <c r="F8" s="44"/>
      <c r="G8" s="44"/>
    </row>
    <row r="9" spans="1:10" x14ac:dyDescent="0.2">
      <c r="A9" s="43" t="s">
        <v>5</v>
      </c>
      <c r="B9" s="44"/>
      <c r="C9" s="44"/>
      <c r="D9" s="44"/>
      <c r="E9" s="44"/>
      <c r="F9" s="44"/>
      <c r="G9" s="44"/>
    </row>
    <row r="10" spans="1:10" x14ac:dyDescent="0.2">
      <c r="A10" s="43" t="s">
        <v>434</v>
      </c>
      <c r="B10" s="44"/>
      <c r="C10" s="44"/>
      <c r="D10" s="44"/>
      <c r="E10" s="44"/>
      <c r="F10" s="44"/>
      <c r="G10" s="44"/>
    </row>
    <row r="11" spans="1:10" x14ac:dyDescent="0.2">
      <c r="A11" s="43"/>
      <c r="B11" s="44"/>
      <c r="C11" s="44"/>
      <c r="D11" s="44"/>
      <c r="E11" s="44"/>
      <c r="F11" s="44"/>
      <c r="G11" s="44"/>
    </row>
    <row r="12" spans="1:10" x14ac:dyDescent="0.2">
      <c r="A12" s="7" t="s">
        <v>393</v>
      </c>
      <c r="B12" s="7"/>
      <c r="C12" s="7"/>
      <c r="D12" s="7"/>
      <c r="E12" s="7"/>
      <c r="F12" s="7"/>
      <c r="G12" s="7"/>
      <c r="H12" s="7"/>
      <c r="I12" s="1"/>
      <c r="J12" s="1"/>
    </row>
    <row r="13" spans="1:10" ht="21" x14ac:dyDescent="0.2">
      <c r="A13" s="8" t="s">
        <v>6</v>
      </c>
      <c r="B13" s="8" t="s">
        <v>7</v>
      </c>
      <c r="C13" s="8" t="s">
        <v>8</v>
      </c>
      <c r="D13" s="8" t="s">
        <v>9</v>
      </c>
      <c r="E13" s="8" t="s">
        <v>10</v>
      </c>
      <c r="F13" s="8" t="s">
        <v>11</v>
      </c>
    </row>
    <row r="14" spans="1:10" x14ac:dyDescent="0.2">
      <c r="A14" s="9" t="s">
        <v>12</v>
      </c>
      <c r="B14" s="10"/>
      <c r="C14" s="11"/>
      <c r="D14" s="10"/>
      <c r="E14" s="18">
        <v>395279.2</v>
      </c>
      <c r="F14" s="18">
        <v>320760.2</v>
      </c>
    </row>
    <row r="15" spans="1:10" x14ac:dyDescent="0.2">
      <c r="A15" s="12" t="s">
        <v>13</v>
      </c>
      <c r="B15" s="13"/>
      <c r="C15" s="14"/>
      <c r="D15" s="13"/>
      <c r="E15" s="19">
        <v>2349</v>
      </c>
      <c r="F15" s="19">
        <v>1859.2</v>
      </c>
    </row>
    <row r="16" spans="1:10" outlineLevel="1" x14ac:dyDescent="0.2">
      <c r="A16" s="15" t="s">
        <v>13</v>
      </c>
      <c r="B16" s="15" t="s">
        <v>14</v>
      </c>
      <c r="C16" s="16" t="s">
        <v>15</v>
      </c>
      <c r="D16" s="15" t="s">
        <v>16</v>
      </c>
      <c r="E16" s="20">
        <v>360.2</v>
      </c>
      <c r="F16" s="20">
        <v>344.5</v>
      </c>
    </row>
    <row r="17" spans="1:6" outlineLevel="1" x14ac:dyDescent="0.2">
      <c r="A17" s="15" t="s">
        <v>13</v>
      </c>
      <c r="B17" s="15" t="s">
        <v>14</v>
      </c>
      <c r="C17" s="16" t="s">
        <v>15</v>
      </c>
      <c r="D17" s="15" t="s">
        <v>17</v>
      </c>
      <c r="E17" s="20">
        <v>72.7</v>
      </c>
      <c r="F17" s="20">
        <v>0.8</v>
      </c>
    </row>
    <row r="18" spans="1:6" outlineLevel="1" x14ac:dyDescent="0.2">
      <c r="A18" s="15" t="s">
        <v>13</v>
      </c>
      <c r="B18" s="15" t="s">
        <v>14</v>
      </c>
      <c r="C18" s="16" t="s">
        <v>15</v>
      </c>
      <c r="D18" s="15" t="s">
        <v>18</v>
      </c>
      <c r="E18" s="20">
        <v>665.8</v>
      </c>
      <c r="F18" s="20">
        <v>494.2</v>
      </c>
    </row>
    <row r="19" spans="1:6" outlineLevel="1" x14ac:dyDescent="0.2">
      <c r="A19" s="15" t="s">
        <v>13</v>
      </c>
      <c r="B19" s="15" t="s">
        <v>14</v>
      </c>
      <c r="C19" s="16" t="s">
        <v>15</v>
      </c>
      <c r="D19" s="15" t="s">
        <v>19</v>
      </c>
      <c r="E19" s="20">
        <v>108.8</v>
      </c>
      <c r="F19" s="20">
        <v>104</v>
      </c>
    </row>
    <row r="20" spans="1:6" outlineLevel="1" x14ac:dyDescent="0.2">
      <c r="A20" s="15" t="s">
        <v>13</v>
      </c>
      <c r="B20" s="15" t="s">
        <v>14</v>
      </c>
      <c r="C20" s="16" t="s">
        <v>15</v>
      </c>
      <c r="D20" s="15" t="s">
        <v>20</v>
      </c>
      <c r="E20" s="20">
        <v>22.1</v>
      </c>
      <c r="F20" s="20">
        <v>13.6</v>
      </c>
    </row>
    <row r="21" spans="1:6" outlineLevel="1" x14ac:dyDescent="0.2">
      <c r="A21" s="15" t="s">
        <v>13</v>
      </c>
      <c r="B21" s="15" t="s">
        <v>14</v>
      </c>
      <c r="C21" s="16" t="s">
        <v>15</v>
      </c>
      <c r="D21" s="15" t="s">
        <v>21</v>
      </c>
      <c r="E21" s="20">
        <v>79</v>
      </c>
      <c r="F21" s="20">
        <v>37.4</v>
      </c>
    </row>
    <row r="22" spans="1:6" outlineLevel="1" x14ac:dyDescent="0.2">
      <c r="A22" s="15" t="s">
        <v>13</v>
      </c>
      <c r="B22" s="15" t="s">
        <v>14</v>
      </c>
      <c r="C22" s="16" t="s">
        <v>15</v>
      </c>
      <c r="D22" s="15" t="s">
        <v>22</v>
      </c>
      <c r="E22" s="20">
        <v>1</v>
      </c>
      <c r="F22" s="20">
        <v>0</v>
      </c>
    </row>
    <row r="23" spans="1:6" ht="22.5" outlineLevel="1" x14ac:dyDescent="0.2">
      <c r="A23" s="15" t="s">
        <v>13</v>
      </c>
      <c r="B23" s="15" t="s">
        <v>23</v>
      </c>
      <c r="C23" s="16" t="s">
        <v>24</v>
      </c>
      <c r="D23" s="15" t="s">
        <v>16</v>
      </c>
      <c r="E23" s="20">
        <v>797.5</v>
      </c>
      <c r="F23" s="20">
        <v>665.1</v>
      </c>
    </row>
    <row r="24" spans="1:6" ht="22.5" outlineLevel="1" x14ac:dyDescent="0.2">
      <c r="A24" s="15" t="s">
        <v>13</v>
      </c>
      <c r="B24" s="15" t="s">
        <v>23</v>
      </c>
      <c r="C24" s="16" t="s">
        <v>24</v>
      </c>
      <c r="D24" s="15" t="s">
        <v>19</v>
      </c>
      <c r="E24" s="20">
        <v>241.9</v>
      </c>
      <c r="F24" s="20">
        <v>199.6</v>
      </c>
    </row>
    <row r="25" spans="1:6" x14ac:dyDescent="0.2">
      <c r="A25" s="12" t="s">
        <v>25</v>
      </c>
      <c r="B25" s="13"/>
      <c r="C25" s="14"/>
      <c r="D25" s="13"/>
      <c r="E25" s="19">
        <v>24877.4</v>
      </c>
      <c r="F25" s="19">
        <v>21403.1</v>
      </c>
    </row>
    <row r="26" spans="1:6" ht="56.25" outlineLevel="1" x14ac:dyDescent="0.2">
      <c r="A26" s="15" t="s">
        <v>25</v>
      </c>
      <c r="B26" s="15" t="s">
        <v>26</v>
      </c>
      <c r="C26" s="16" t="s">
        <v>27</v>
      </c>
      <c r="D26" s="15" t="s">
        <v>16</v>
      </c>
      <c r="E26" s="20">
        <v>134.5</v>
      </c>
      <c r="F26" s="20">
        <v>123.5</v>
      </c>
    </row>
    <row r="27" spans="1:6" ht="56.25" outlineLevel="1" x14ac:dyDescent="0.2">
      <c r="A27" s="15" t="s">
        <v>25</v>
      </c>
      <c r="B27" s="15" t="s">
        <v>26</v>
      </c>
      <c r="C27" s="16" t="s">
        <v>27</v>
      </c>
      <c r="D27" s="15" t="s">
        <v>17</v>
      </c>
      <c r="E27" s="20">
        <v>4.5999999999999996</v>
      </c>
      <c r="F27" s="20">
        <v>0</v>
      </c>
    </row>
    <row r="28" spans="1:6" ht="56.25" outlineLevel="1" x14ac:dyDescent="0.2">
      <c r="A28" s="15" t="s">
        <v>25</v>
      </c>
      <c r="B28" s="15" t="s">
        <v>26</v>
      </c>
      <c r="C28" s="16" t="s">
        <v>27</v>
      </c>
      <c r="D28" s="15" t="s">
        <v>19</v>
      </c>
      <c r="E28" s="20">
        <v>40.5</v>
      </c>
      <c r="F28" s="20">
        <v>37.1</v>
      </c>
    </row>
    <row r="29" spans="1:6" ht="56.25" outlineLevel="1" x14ac:dyDescent="0.2">
      <c r="A29" s="15" t="s">
        <v>25</v>
      </c>
      <c r="B29" s="15" t="s">
        <v>26</v>
      </c>
      <c r="C29" s="16" t="s">
        <v>27</v>
      </c>
      <c r="D29" s="15" t="s">
        <v>20</v>
      </c>
      <c r="E29" s="20">
        <v>4</v>
      </c>
      <c r="F29" s="20">
        <v>0</v>
      </c>
    </row>
    <row r="30" spans="1:6" ht="56.25" outlineLevel="1" x14ac:dyDescent="0.2">
      <c r="A30" s="15" t="s">
        <v>25</v>
      </c>
      <c r="B30" s="15" t="s">
        <v>26</v>
      </c>
      <c r="C30" s="16" t="s">
        <v>27</v>
      </c>
      <c r="D30" s="15" t="s">
        <v>21</v>
      </c>
      <c r="E30" s="20">
        <v>9.9</v>
      </c>
      <c r="F30" s="20">
        <v>0</v>
      </c>
    </row>
    <row r="31" spans="1:6" ht="56.25" outlineLevel="1" x14ac:dyDescent="0.2">
      <c r="A31" s="15" t="s">
        <v>25</v>
      </c>
      <c r="B31" s="15" t="s">
        <v>28</v>
      </c>
      <c r="C31" s="16" t="s">
        <v>29</v>
      </c>
      <c r="D31" s="15" t="s">
        <v>16</v>
      </c>
      <c r="E31" s="20">
        <v>324.2</v>
      </c>
      <c r="F31" s="20">
        <v>249.8</v>
      </c>
    </row>
    <row r="32" spans="1:6" ht="56.25" outlineLevel="1" x14ac:dyDescent="0.2">
      <c r="A32" s="15" t="s">
        <v>25</v>
      </c>
      <c r="B32" s="15" t="s">
        <v>28</v>
      </c>
      <c r="C32" s="16" t="s">
        <v>29</v>
      </c>
      <c r="D32" s="15" t="s">
        <v>17</v>
      </c>
      <c r="E32" s="20">
        <v>4.8</v>
      </c>
      <c r="F32" s="20">
        <v>0</v>
      </c>
    </row>
    <row r="33" spans="1:6" ht="56.25" outlineLevel="1" x14ac:dyDescent="0.2">
      <c r="A33" s="15" t="s">
        <v>25</v>
      </c>
      <c r="B33" s="15" t="s">
        <v>28</v>
      </c>
      <c r="C33" s="16" t="s">
        <v>29</v>
      </c>
      <c r="D33" s="15" t="s">
        <v>19</v>
      </c>
      <c r="E33" s="20">
        <v>97.9</v>
      </c>
      <c r="F33" s="20">
        <v>75.400000000000006</v>
      </c>
    </row>
    <row r="34" spans="1:6" ht="56.25" outlineLevel="1" x14ac:dyDescent="0.2">
      <c r="A34" s="15" t="s">
        <v>25</v>
      </c>
      <c r="B34" s="15" t="s">
        <v>28</v>
      </c>
      <c r="C34" s="16" t="s">
        <v>29</v>
      </c>
      <c r="D34" s="15" t="s">
        <v>20</v>
      </c>
      <c r="E34" s="20">
        <v>15.5</v>
      </c>
      <c r="F34" s="20">
        <v>1.3</v>
      </c>
    </row>
    <row r="35" spans="1:6" ht="56.25" outlineLevel="1" x14ac:dyDescent="0.2">
      <c r="A35" s="15" t="s">
        <v>25</v>
      </c>
      <c r="B35" s="15" t="s">
        <v>28</v>
      </c>
      <c r="C35" s="16" t="s">
        <v>29</v>
      </c>
      <c r="D35" s="15" t="s">
        <v>21</v>
      </c>
      <c r="E35" s="20">
        <v>16.3</v>
      </c>
      <c r="F35" s="20">
        <v>0</v>
      </c>
    </row>
    <row r="36" spans="1:6" outlineLevel="1" x14ac:dyDescent="0.2">
      <c r="A36" s="15" t="s">
        <v>25</v>
      </c>
      <c r="B36" s="15" t="s">
        <v>14</v>
      </c>
      <c r="C36" s="16" t="s">
        <v>15</v>
      </c>
      <c r="D36" s="15" t="s">
        <v>16</v>
      </c>
      <c r="E36" s="20">
        <v>13218.6</v>
      </c>
      <c r="F36" s="20">
        <v>11350.6</v>
      </c>
    </row>
    <row r="37" spans="1:6" outlineLevel="1" x14ac:dyDescent="0.2">
      <c r="A37" s="15" t="s">
        <v>25</v>
      </c>
      <c r="B37" s="15" t="s">
        <v>14</v>
      </c>
      <c r="C37" s="16" t="s">
        <v>15</v>
      </c>
      <c r="D37" s="15" t="s">
        <v>17</v>
      </c>
      <c r="E37" s="20">
        <v>77.7</v>
      </c>
      <c r="F37" s="20">
        <v>33.700000000000003</v>
      </c>
    </row>
    <row r="38" spans="1:6" outlineLevel="1" x14ac:dyDescent="0.2">
      <c r="A38" s="15" t="s">
        <v>25</v>
      </c>
      <c r="B38" s="15" t="s">
        <v>14</v>
      </c>
      <c r="C38" s="16" t="s">
        <v>15</v>
      </c>
      <c r="D38" s="15" t="s">
        <v>19</v>
      </c>
      <c r="E38" s="20">
        <v>3956.8</v>
      </c>
      <c r="F38" s="20">
        <v>3271.1</v>
      </c>
    </row>
    <row r="39" spans="1:6" outlineLevel="1" x14ac:dyDescent="0.2">
      <c r="A39" s="15" t="s">
        <v>25</v>
      </c>
      <c r="B39" s="15" t="s">
        <v>14</v>
      </c>
      <c r="C39" s="16" t="s">
        <v>15</v>
      </c>
      <c r="D39" s="15" t="s">
        <v>20</v>
      </c>
      <c r="E39" s="20">
        <v>154.1</v>
      </c>
      <c r="F39" s="20">
        <v>112.6</v>
      </c>
    </row>
    <row r="40" spans="1:6" outlineLevel="1" x14ac:dyDescent="0.2">
      <c r="A40" s="15" t="s">
        <v>25</v>
      </c>
      <c r="B40" s="15" t="s">
        <v>14</v>
      </c>
      <c r="C40" s="16" t="s">
        <v>15</v>
      </c>
      <c r="D40" s="15" t="s">
        <v>21</v>
      </c>
      <c r="E40" s="20">
        <v>1000.5</v>
      </c>
      <c r="F40" s="20">
        <v>682.7</v>
      </c>
    </row>
    <row r="41" spans="1:6" outlineLevel="1" x14ac:dyDescent="0.2">
      <c r="A41" s="15" t="s">
        <v>25</v>
      </c>
      <c r="B41" s="15" t="s">
        <v>14</v>
      </c>
      <c r="C41" s="16" t="s">
        <v>15</v>
      </c>
      <c r="D41" s="15" t="s">
        <v>75</v>
      </c>
      <c r="E41" s="20">
        <v>56.8</v>
      </c>
      <c r="F41" s="20">
        <v>45</v>
      </c>
    </row>
    <row r="42" spans="1:6" outlineLevel="1" x14ac:dyDescent="0.2">
      <c r="A42" s="15" t="s">
        <v>25</v>
      </c>
      <c r="B42" s="15" t="s">
        <v>14</v>
      </c>
      <c r="C42" s="16" t="s">
        <v>15</v>
      </c>
      <c r="D42" s="15" t="s">
        <v>76</v>
      </c>
      <c r="E42" s="20">
        <v>1.7</v>
      </c>
      <c r="F42" s="20">
        <v>1.7</v>
      </c>
    </row>
    <row r="43" spans="1:6" outlineLevel="1" x14ac:dyDescent="0.2">
      <c r="A43" s="15" t="s">
        <v>25</v>
      </c>
      <c r="B43" s="15" t="s">
        <v>14</v>
      </c>
      <c r="C43" s="16" t="s">
        <v>15</v>
      </c>
      <c r="D43" s="15" t="s">
        <v>22</v>
      </c>
      <c r="E43" s="20">
        <v>20.7</v>
      </c>
      <c r="F43" s="20">
        <v>14</v>
      </c>
    </row>
    <row r="44" spans="1:6" ht="33.75" outlineLevel="1" x14ac:dyDescent="0.2">
      <c r="A44" s="15" t="s">
        <v>25</v>
      </c>
      <c r="B44" s="15" t="s">
        <v>30</v>
      </c>
      <c r="C44" s="16" t="s">
        <v>31</v>
      </c>
      <c r="D44" s="15" t="s">
        <v>16</v>
      </c>
      <c r="E44" s="20">
        <v>4474.3</v>
      </c>
      <c r="F44" s="20">
        <v>4233.7</v>
      </c>
    </row>
    <row r="45" spans="1:6" ht="33.75" outlineLevel="1" x14ac:dyDescent="0.2">
      <c r="A45" s="15" t="s">
        <v>25</v>
      </c>
      <c r="B45" s="15" t="s">
        <v>30</v>
      </c>
      <c r="C45" s="16" t="s">
        <v>31</v>
      </c>
      <c r="D45" s="15" t="s">
        <v>19</v>
      </c>
      <c r="E45" s="20">
        <v>1263.9000000000001</v>
      </c>
      <c r="F45" s="20">
        <v>1170.8</v>
      </c>
    </row>
    <row r="46" spans="1:6" x14ac:dyDescent="0.2">
      <c r="A46" s="12" t="s">
        <v>33</v>
      </c>
      <c r="B46" s="13"/>
      <c r="C46" s="14"/>
      <c r="D46" s="13"/>
      <c r="E46" s="19">
        <v>10.9</v>
      </c>
      <c r="F46" s="19">
        <v>0</v>
      </c>
    </row>
    <row r="47" spans="1:6" ht="146.25" outlineLevel="1" x14ac:dyDescent="0.2">
      <c r="A47" s="15" t="s">
        <v>33</v>
      </c>
      <c r="B47" s="15" t="s">
        <v>34</v>
      </c>
      <c r="C47" s="17" t="s">
        <v>35</v>
      </c>
      <c r="D47" s="15" t="s">
        <v>21</v>
      </c>
      <c r="E47" s="20">
        <v>10.9</v>
      </c>
      <c r="F47" s="20">
        <v>0</v>
      </c>
    </row>
    <row r="48" spans="1:6" x14ac:dyDescent="0.2">
      <c r="A48" s="12" t="s">
        <v>36</v>
      </c>
      <c r="B48" s="13"/>
      <c r="C48" s="14"/>
      <c r="D48" s="13"/>
      <c r="E48" s="19">
        <v>10981</v>
      </c>
      <c r="F48" s="19">
        <v>9236.6</v>
      </c>
    </row>
    <row r="49" spans="1:6" ht="22.5" outlineLevel="1" x14ac:dyDescent="0.2">
      <c r="A49" s="15" t="s">
        <v>36</v>
      </c>
      <c r="B49" s="15" t="s">
        <v>37</v>
      </c>
      <c r="C49" s="16" t="s">
        <v>38</v>
      </c>
      <c r="D49" s="15" t="s">
        <v>16</v>
      </c>
      <c r="E49" s="20">
        <v>7126.2</v>
      </c>
      <c r="F49" s="20">
        <v>6667.7</v>
      </c>
    </row>
    <row r="50" spans="1:6" ht="22.5" outlineLevel="1" x14ac:dyDescent="0.2">
      <c r="A50" s="15" t="s">
        <v>36</v>
      </c>
      <c r="B50" s="15" t="s">
        <v>37</v>
      </c>
      <c r="C50" s="16" t="s">
        <v>38</v>
      </c>
      <c r="D50" s="15" t="s">
        <v>17</v>
      </c>
      <c r="E50" s="20">
        <v>42.4</v>
      </c>
      <c r="F50" s="20">
        <v>9</v>
      </c>
    </row>
    <row r="51" spans="1:6" ht="22.5" outlineLevel="1" x14ac:dyDescent="0.2">
      <c r="A51" s="15" t="s">
        <v>36</v>
      </c>
      <c r="B51" s="15" t="s">
        <v>37</v>
      </c>
      <c r="C51" s="16" t="s">
        <v>38</v>
      </c>
      <c r="D51" s="15" t="s">
        <v>19</v>
      </c>
      <c r="E51" s="20">
        <v>2050.1</v>
      </c>
      <c r="F51" s="20">
        <v>1972.4</v>
      </c>
    </row>
    <row r="52" spans="1:6" ht="22.5" outlineLevel="1" x14ac:dyDescent="0.2">
      <c r="A52" s="15" t="s">
        <v>36</v>
      </c>
      <c r="B52" s="15" t="s">
        <v>37</v>
      </c>
      <c r="C52" s="16" t="s">
        <v>38</v>
      </c>
      <c r="D52" s="15" t="s">
        <v>20</v>
      </c>
      <c r="E52" s="20">
        <v>527.4</v>
      </c>
      <c r="F52" s="20">
        <v>176.6</v>
      </c>
    </row>
    <row r="53" spans="1:6" ht="22.5" outlineLevel="1" x14ac:dyDescent="0.2">
      <c r="A53" s="15" t="s">
        <v>36</v>
      </c>
      <c r="B53" s="15" t="s">
        <v>37</v>
      </c>
      <c r="C53" s="16" t="s">
        <v>38</v>
      </c>
      <c r="D53" s="15" t="s">
        <v>21</v>
      </c>
      <c r="E53" s="20">
        <v>1230.7</v>
      </c>
      <c r="F53" s="20">
        <v>410.8</v>
      </c>
    </row>
    <row r="54" spans="1:6" ht="22.5" outlineLevel="1" x14ac:dyDescent="0.2">
      <c r="A54" s="15" t="s">
        <v>36</v>
      </c>
      <c r="B54" s="15" t="s">
        <v>37</v>
      </c>
      <c r="C54" s="16" t="s">
        <v>38</v>
      </c>
      <c r="D54" s="15" t="s">
        <v>22</v>
      </c>
      <c r="E54" s="20">
        <v>4.2</v>
      </c>
      <c r="F54" s="20">
        <v>0</v>
      </c>
    </row>
    <row r="55" spans="1:6" x14ac:dyDescent="0.2">
      <c r="A55" s="12" t="s">
        <v>39</v>
      </c>
      <c r="B55" s="13"/>
      <c r="C55" s="14"/>
      <c r="D55" s="13"/>
      <c r="E55" s="19">
        <v>500.3</v>
      </c>
      <c r="F55" s="19">
        <v>500.3</v>
      </c>
    </row>
    <row r="56" spans="1:6" ht="22.5" outlineLevel="1" x14ac:dyDescent="0.2">
      <c r="A56" s="15" t="s">
        <v>39</v>
      </c>
      <c r="B56" s="15" t="s">
        <v>40</v>
      </c>
      <c r="C56" s="16" t="s">
        <v>41</v>
      </c>
      <c r="D56" s="15" t="s">
        <v>396</v>
      </c>
      <c r="E56" s="20">
        <v>500.3</v>
      </c>
      <c r="F56" s="20">
        <v>500.3</v>
      </c>
    </row>
    <row r="57" spans="1:6" x14ac:dyDescent="0.2">
      <c r="A57" s="12" t="s">
        <v>42</v>
      </c>
      <c r="B57" s="13"/>
      <c r="C57" s="14"/>
      <c r="D57" s="13"/>
      <c r="E57" s="19">
        <v>321.5</v>
      </c>
      <c r="F57" s="19">
        <v>0</v>
      </c>
    </row>
    <row r="58" spans="1:6" ht="33.75" outlineLevel="1" x14ac:dyDescent="0.2">
      <c r="A58" s="15" t="s">
        <v>42</v>
      </c>
      <c r="B58" s="15" t="s">
        <v>43</v>
      </c>
      <c r="C58" s="16" t="s">
        <v>44</v>
      </c>
      <c r="D58" s="15" t="s">
        <v>45</v>
      </c>
      <c r="E58" s="20">
        <v>256.5</v>
      </c>
      <c r="F58" s="20">
        <v>0</v>
      </c>
    </row>
    <row r="59" spans="1:6" ht="22.5" outlineLevel="1" x14ac:dyDescent="0.2">
      <c r="A59" s="15" t="s">
        <v>42</v>
      </c>
      <c r="B59" s="15" t="s">
        <v>397</v>
      </c>
      <c r="C59" s="16" t="s">
        <v>398</v>
      </c>
      <c r="D59" s="15" t="s">
        <v>45</v>
      </c>
      <c r="E59" s="20">
        <v>65</v>
      </c>
      <c r="F59" s="20">
        <v>0</v>
      </c>
    </row>
    <row r="60" spans="1:6" x14ac:dyDescent="0.2">
      <c r="A60" s="12" t="s">
        <v>46</v>
      </c>
      <c r="B60" s="13"/>
      <c r="C60" s="14"/>
      <c r="D60" s="13"/>
      <c r="E60" s="19">
        <v>21637</v>
      </c>
      <c r="F60" s="19">
        <v>17161.8</v>
      </c>
    </row>
    <row r="61" spans="1:6" ht="56.25" outlineLevel="1" x14ac:dyDescent="0.2">
      <c r="A61" s="15" t="s">
        <v>46</v>
      </c>
      <c r="B61" s="15" t="s">
        <v>47</v>
      </c>
      <c r="C61" s="16" t="s">
        <v>48</v>
      </c>
      <c r="D61" s="15" t="s">
        <v>20</v>
      </c>
      <c r="E61" s="20">
        <v>1.4</v>
      </c>
      <c r="F61" s="20">
        <v>1.4</v>
      </c>
    </row>
    <row r="62" spans="1:6" ht="56.25" outlineLevel="1" x14ac:dyDescent="0.2">
      <c r="A62" s="15" t="s">
        <v>46</v>
      </c>
      <c r="B62" s="15" t="s">
        <v>47</v>
      </c>
      <c r="C62" s="16" t="s">
        <v>48</v>
      </c>
      <c r="D62" s="15" t="s">
        <v>21</v>
      </c>
      <c r="E62" s="20">
        <v>88.6</v>
      </c>
      <c r="F62" s="20">
        <v>72.900000000000006</v>
      </c>
    </row>
    <row r="63" spans="1:6" ht="78.75" outlineLevel="1" x14ac:dyDescent="0.2">
      <c r="A63" s="15" t="s">
        <v>46</v>
      </c>
      <c r="B63" s="15" t="s">
        <v>49</v>
      </c>
      <c r="C63" s="16" t="s">
        <v>50</v>
      </c>
      <c r="D63" s="15" t="s">
        <v>21</v>
      </c>
      <c r="E63" s="20">
        <v>387</v>
      </c>
      <c r="F63" s="20">
        <v>376.8</v>
      </c>
    </row>
    <row r="64" spans="1:6" ht="78.75" outlineLevel="1" x14ac:dyDescent="0.2">
      <c r="A64" s="15" t="s">
        <v>46</v>
      </c>
      <c r="B64" s="15" t="s">
        <v>49</v>
      </c>
      <c r="C64" s="16" t="s">
        <v>50</v>
      </c>
      <c r="D64" s="15" t="s">
        <v>51</v>
      </c>
      <c r="E64" s="20">
        <v>58.2</v>
      </c>
      <c r="F64" s="20">
        <v>58.2</v>
      </c>
    </row>
    <row r="65" spans="1:6" ht="33.75" outlineLevel="1" x14ac:dyDescent="0.2">
      <c r="A65" s="15" t="s">
        <v>46</v>
      </c>
      <c r="B65" s="15" t="s">
        <v>52</v>
      </c>
      <c r="C65" s="16" t="s">
        <v>53</v>
      </c>
      <c r="D65" s="15" t="s">
        <v>20</v>
      </c>
      <c r="E65" s="20">
        <v>1.5</v>
      </c>
      <c r="F65" s="20">
        <v>1.5</v>
      </c>
    </row>
    <row r="66" spans="1:6" ht="33.75" outlineLevel="1" x14ac:dyDescent="0.2">
      <c r="A66" s="15" t="s">
        <v>46</v>
      </c>
      <c r="B66" s="15" t="s">
        <v>52</v>
      </c>
      <c r="C66" s="16" t="s">
        <v>53</v>
      </c>
      <c r="D66" s="15" t="s">
        <v>21</v>
      </c>
      <c r="E66" s="20">
        <v>111.5</v>
      </c>
      <c r="F66" s="20">
        <v>111.2</v>
      </c>
    </row>
    <row r="67" spans="1:6" ht="22.5" outlineLevel="1" x14ac:dyDescent="0.2">
      <c r="A67" s="15" t="s">
        <v>46</v>
      </c>
      <c r="B67" s="15" t="s">
        <v>54</v>
      </c>
      <c r="C67" s="16" t="s">
        <v>38</v>
      </c>
      <c r="D67" s="15" t="s">
        <v>16</v>
      </c>
      <c r="E67" s="20">
        <v>1657.2</v>
      </c>
      <c r="F67" s="20">
        <v>1390.6</v>
      </c>
    </row>
    <row r="68" spans="1:6" ht="22.5" outlineLevel="1" x14ac:dyDescent="0.2">
      <c r="A68" s="15" t="s">
        <v>46</v>
      </c>
      <c r="B68" s="15" t="s">
        <v>54</v>
      </c>
      <c r="C68" s="16" t="s">
        <v>38</v>
      </c>
      <c r="D68" s="15" t="s">
        <v>17</v>
      </c>
      <c r="E68" s="20">
        <v>2</v>
      </c>
      <c r="F68" s="20">
        <v>0</v>
      </c>
    </row>
    <row r="69" spans="1:6" ht="22.5" outlineLevel="1" x14ac:dyDescent="0.2">
      <c r="A69" s="15" t="s">
        <v>46</v>
      </c>
      <c r="B69" s="15" t="s">
        <v>54</v>
      </c>
      <c r="C69" s="16" t="s">
        <v>38</v>
      </c>
      <c r="D69" s="15" t="s">
        <v>19</v>
      </c>
      <c r="E69" s="20">
        <v>500.5</v>
      </c>
      <c r="F69" s="20">
        <v>419</v>
      </c>
    </row>
    <row r="70" spans="1:6" ht="22.5" outlineLevel="1" x14ac:dyDescent="0.2">
      <c r="A70" s="15" t="s">
        <v>46</v>
      </c>
      <c r="B70" s="15" t="s">
        <v>54</v>
      </c>
      <c r="C70" s="16" t="s">
        <v>38</v>
      </c>
      <c r="D70" s="15" t="s">
        <v>20</v>
      </c>
      <c r="E70" s="20">
        <v>71.400000000000006</v>
      </c>
      <c r="F70" s="20">
        <v>40.9</v>
      </c>
    </row>
    <row r="71" spans="1:6" ht="22.5" outlineLevel="1" x14ac:dyDescent="0.2">
      <c r="A71" s="15" t="s">
        <v>46</v>
      </c>
      <c r="B71" s="15" t="s">
        <v>54</v>
      </c>
      <c r="C71" s="16" t="s">
        <v>38</v>
      </c>
      <c r="D71" s="15" t="s">
        <v>21</v>
      </c>
      <c r="E71" s="20">
        <v>52.6</v>
      </c>
      <c r="F71" s="20">
        <v>12.5</v>
      </c>
    </row>
    <row r="72" spans="1:6" ht="22.5" outlineLevel="1" x14ac:dyDescent="0.2">
      <c r="A72" s="15" t="s">
        <v>46</v>
      </c>
      <c r="B72" s="15" t="s">
        <v>54</v>
      </c>
      <c r="C72" s="16" t="s">
        <v>38</v>
      </c>
      <c r="D72" s="15" t="s">
        <v>22</v>
      </c>
      <c r="E72" s="20">
        <v>1.1000000000000001</v>
      </c>
      <c r="F72" s="20">
        <v>0.1</v>
      </c>
    </row>
    <row r="73" spans="1:6" ht="33.75" outlineLevel="1" x14ac:dyDescent="0.2">
      <c r="A73" s="15" t="s">
        <v>46</v>
      </c>
      <c r="B73" s="15" t="s">
        <v>43</v>
      </c>
      <c r="C73" s="16" t="s">
        <v>44</v>
      </c>
      <c r="D73" s="15" t="s">
        <v>21</v>
      </c>
      <c r="E73" s="20">
        <v>338.5</v>
      </c>
      <c r="F73" s="20">
        <v>338.5</v>
      </c>
    </row>
    <row r="74" spans="1:6" ht="33.75" outlineLevel="1" x14ac:dyDescent="0.2">
      <c r="A74" s="15" t="s">
        <v>46</v>
      </c>
      <c r="B74" s="15" t="s">
        <v>43</v>
      </c>
      <c r="C74" s="16" t="s">
        <v>44</v>
      </c>
      <c r="D74" s="15" t="s">
        <v>22</v>
      </c>
      <c r="E74" s="20">
        <v>11.7</v>
      </c>
      <c r="F74" s="20">
        <v>11.7</v>
      </c>
    </row>
    <row r="75" spans="1:6" ht="22.5" outlineLevel="1" x14ac:dyDescent="0.2">
      <c r="A75" s="15" t="s">
        <v>46</v>
      </c>
      <c r="B75" s="15" t="s">
        <v>55</v>
      </c>
      <c r="C75" s="16" t="s">
        <v>56</v>
      </c>
      <c r="D75" s="15" t="s">
        <v>20</v>
      </c>
      <c r="E75" s="20">
        <v>3684.3</v>
      </c>
      <c r="F75" s="20">
        <v>2573.1999999999998</v>
      </c>
    </row>
    <row r="76" spans="1:6" ht="22.5" outlineLevel="1" x14ac:dyDescent="0.2">
      <c r="A76" s="15" t="s">
        <v>46</v>
      </c>
      <c r="B76" s="15" t="s">
        <v>57</v>
      </c>
      <c r="C76" s="16" t="s">
        <v>58</v>
      </c>
      <c r="D76" s="15" t="s">
        <v>21</v>
      </c>
      <c r="E76" s="20">
        <v>50.3</v>
      </c>
      <c r="F76" s="20">
        <v>0</v>
      </c>
    </row>
    <row r="77" spans="1:6" ht="22.5" outlineLevel="1" x14ac:dyDescent="0.2">
      <c r="A77" s="15" t="s">
        <v>46</v>
      </c>
      <c r="B77" s="15" t="s">
        <v>37</v>
      </c>
      <c r="C77" s="16" t="s">
        <v>38</v>
      </c>
      <c r="D77" s="15" t="s">
        <v>21</v>
      </c>
      <c r="E77" s="20">
        <v>70.7</v>
      </c>
      <c r="F77" s="20">
        <v>0</v>
      </c>
    </row>
    <row r="78" spans="1:6" ht="22.5" outlineLevel="1" x14ac:dyDescent="0.2">
      <c r="A78" s="15" t="s">
        <v>46</v>
      </c>
      <c r="B78" s="15" t="s">
        <v>59</v>
      </c>
      <c r="C78" s="16" t="s">
        <v>60</v>
      </c>
      <c r="D78" s="15" t="s">
        <v>21</v>
      </c>
      <c r="E78" s="20">
        <v>60</v>
      </c>
      <c r="F78" s="20">
        <v>60</v>
      </c>
    </row>
    <row r="79" spans="1:6" ht="22.5" outlineLevel="1" x14ac:dyDescent="0.2">
      <c r="A79" s="15" t="s">
        <v>46</v>
      </c>
      <c r="B79" s="15" t="s">
        <v>61</v>
      </c>
      <c r="C79" s="16" t="s">
        <v>62</v>
      </c>
      <c r="D79" s="15" t="s">
        <v>21</v>
      </c>
      <c r="E79" s="20">
        <v>1</v>
      </c>
      <c r="F79" s="20">
        <v>1</v>
      </c>
    </row>
    <row r="80" spans="1:6" ht="22.5" outlineLevel="1" x14ac:dyDescent="0.2">
      <c r="A80" s="15" t="s">
        <v>46</v>
      </c>
      <c r="B80" s="15" t="s">
        <v>63</v>
      </c>
      <c r="C80" s="16" t="s">
        <v>64</v>
      </c>
      <c r="D80" s="15" t="s">
        <v>21</v>
      </c>
      <c r="E80" s="20">
        <v>5</v>
      </c>
      <c r="F80" s="20">
        <v>5</v>
      </c>
    </row>
    <row r="81" spans="1:6" ht="22.5" outlineLevel="1" x14ac:dyDescent="0.2">
      <c r="A81" s="15" t="s">
        <v>46</v>
      </c>
      <c r="B81" s="15" t="s">
        <v>65</v>
      </c>
      <c r="C81" s="16" t="s">
        <v>64</v>
      </c>
      <c r="D81" s="15" t="s">
        <v>21</v>
      </c>
      <c r="E81" s="20">
        <v>5</v>
      </c>
      <c r="F81" s="20">
        <v>0</v>
      </c>
    </row>
    <row r="82" spans="1:6" ht="56.25" outlineLevel="1" x14ac:dyDescent="0.2">
      <c r="A82" s="15" t="s">
        <v>46</v>
      </c>
      <c r="B82" s="15" t="s">
        <v>66</v>
      </c>
      <c r="C82" s="16" t="s">
        <v>67</v>
      </c>
      <c r="D82" s="15" t="s">
        <v>21</v>
      </c>
      <c r="E82" s="20">
        <v>90</v>
      </c>
      <c r="F82" s="20">
        <v>89.5</v>
      </c>
    </row>
    <row r="83" spans="1:6" ht="33.75" outlineLevel="1" x14ac:dyDescent="0.2">
      <c r="A83" s="15" t="s">
        <v>46</v>
      </c>
      <c r="B83" s="15" t="s">
        <v>68</v>
      </c>
      <c r="C83" s="16" t="s">
        <v>69</v>
      </c>
      <c r="D83" s="15" t="s">
        <v>21</v>
      </c>
      <c r="E83" s="20">
        <v>300</v>
      </c>
      <c r="F83" s="20">
        <v>182.3</v>
      </c>
    </row>
    <row r="84" spans="1:6" outlineLevel="1" x14ac:dyDescent="0.2">
      <c r="A84" s="15" t="s">
        <v>46</v>
      </c>
      <c r="B84" s="15" t="s">
        <v>14</v>
      </c>
      <c r="C84" s="16" t="s">
        <v>15</v>
      </c>
      <c r="D84" s="15" t="s">
        <v>21</v>
      </c>
      <c r="E84" s="20">
        <v>57.2</v>
      </c>
      <c r="F84" s="20">
        <v>16.7</v>
      </c>
    </row>
    <row r="85" spans="1:6" outlineLevel="1" x14ac:dyDescent="0.2">
      <c r="A85" s="15" t="s">
        <v>46</v>
      </c>
      <c r="B85" s="15" t="s">
        <v>14</v>
      </c>
      <c r="C85" s="16" t="s">
        <v>15</v>
      </c>
      <c r="D85" s="15" t="s">
        <v>22</v>
      </c>
      <c r="E85" s="20">
        <v>8.1999999999999993</v>
      </c>
      <c r="F85" s="20">
        <v>0</v>
      </c>
    </row>
    <row r="86" spans="1:6" ht="33.75" outlineLevel="1" x14ac:dyDescent="0.2">
      <c r="A86" s="15" t="s">
        <v>46</v>
      </c>
      <c r="B86" s="15" t="s">
        <v>70</v>
      </c>
      <c r="C86" s="16" t="s">
        <v>71</v>
      </c>
      <c r="D86" s="15" t="s">
        <v>72</v>
      </c>
      <c r="E86" s="20">
        <v>2328.1</v>
      </c>
      <c r="F86" s="20">
        <v>1835.2</v>
      </c>
    </row>
    <row r="87" spans="1:6" ht="33.75" outlineLevel="1" x14ac:dyDescent="0.2">
      <c r="A87" s="15" t="s">
        <v>46</v>
      </c>
      <c r="B87" s="15" t="s">
        <v>70</v>
      </c>
      <c r="C87" s="16" t="s">
        <v>71</v>
      </c>
      <c r="D87" s="15" t="s">
        <v>73</v>
      </c>
      <c r="E87" s="20">
        <v>13.5</v>
      </c>
      <c r="F87" s="20">
        <v>5.0999999999999996</v>
      </c>
    </row>
    <row r="88" spans="1:6" ht="33.75" outlineLevel="1" x14ac:dyDescent="0.2">
      <c r="A88" s="15" t="s">
        <v>46</v>
      </c>
      <c r="B88" s="15" t="s">
        <v>70</v>
      </c>
      <c r="C88" s="16" t="s">
        <v>71</v>
      </c>
      <c r="D88" s="15" t="s">
        <v>74</v>
      </c>
      <c r="E88" s="20">
        <v>703.1</v>
      </c>
      <c r="F88" s="20">
        <v>533.9</v>
      </c>
    </row>
    <row r="89" spans="1:6" ht="33.75" outlineLevel="1" x14ac:dyDescent="0.2">
      <c r="A89" s="15" t="s">
        <v>46</v>
      </c>
      <c r="B89" s="15" t="s">
        <v>70</v>
      </c>
      <c r="C89" s="16" t="s">
        <v>71</v>
      </c>
      <c r="D89" s="15" t="s">
        <v>16</v>
      </c>
      <c r="E89" s="20">
        <v>3401.1</v>
      </c>
      <c r="F89" s="20">
        <v>2699.8</v>
      </c>
    </row>
    <row r="90" spans="1:6" ht="33.75" outlineLevel="1" x14ac:dyDescent="0.2">
      <c r="A90" s="15" t="s">
        <v>46</v>
      </c>
      <c r="B90" s="15" t="s">
        <v>70</v>
      </c>
      <c r="C90" s="16" t="s">
        <v>71</v>
      </c>
      <c r="D90" s="15" t="s">
        <v>17</v>
      </c>
      <c r="E90" s="20">
        <v>51.4</v>
      </c>
      <c r="F90" s="20">
        <v>19.3</v>
      </c>
    </row>
    <row r="91" spans="1:6" ht="33.75" outlineLevel="1" x14ac:dyDescent="0.2">
      <c r="A91" s="15" t="s">
        <v>46</v>
      </c>
      <c r="B91" s="15" t="s">
        <v>70</v>
      </c>
      <c r="C91" s="16" t="s">
        <v>71</v>
      </c>
      <c r="D91" s="15" t="s">
        <v>19</v>
      </c>
      <c r="E91" s="20">
        <v>1033.7</v>
      </c>
      <c r="F91" s="20">
        <v>792.3</v>
      </c>
    </row>
    <row r="92" spans="1:6" ht="33.75" outlineLevel="1" x14ac:dyDescent="0.2">
      <c r="A92" s="15" t="s">
        <v>46</v>
      </c>
      <c r="B92" s="15" t="s">
        <v>70</v>
      </c>
      <c r="C92" s="16" t="s">
        <v>71</v>
      </c>
      <c r="D92" s="15" t="s">
        <v>20</v>
      </c>
      <c r="E92" s="20">
        <v>888.1</v>
      </c>
      <c r="F92" s="20">
        <v>737.1</v>
      </c>
    </row>
    <row r="93" spans="1:6" ht="33.75" outlineLevel="1" x14ac:dyDescent="0.2">
      <c r="A93" s="15" t="s">
        <v>46</v>
      </c>
      <c r="B93" s="15" t="s">
        <v>70</v>
      </c>
      <c r="C93" s="16" t="s">
        <v>71</v>
      </c>
      <c r="D93" s="15" t="s">
        <v>21</v>
      </c>
      <c r="E93" s="20">
        <v>4949.3</v>
      </c>
      <c r="F93" s="20">
        <v>4222.7</v>
      </c>
    </row>
    <row r="94" spans="1:6" ht="33.75" outlineLevel="1" x14ac:dyDescent="0.2">
      <c r="A94" s="15" t="s">
        <v>46</v>
      </c>
      <c r="B94" s="15" t="s">
        <v>70</v>
      </c>
      <c r="C94" s="16" t="s">
        <v>71</v>
      </c>
      <c r="D94" s="15" t="s">
        <v>75</v>
      </c>
      <c r="E94" s="20">
        <v>36.9</v>
      </c>
      <c r="F94" s="20">
        <v>32.200000000000003</v>
      </c>
    </row>
    <row r="95" spans="1:6" ht="33.75" outlineLevel="1" x14ac:dyDescent="0.2">
      <c r="A95" s="15" t="s">
        <v>46</v>
      </c>
      <c r="B95" s="15" t="s">
        <v>70</v>
      </c>
      <c r="C95" s="16" t="s">
        <v>71</v>
      </c>
      <c r="D95" s="15" t="s">
        <v>76</v>
      </c>
      <c r="E95" s="20">
        <v>10</v>
      </c>
      <c r="F95" s="20">
        <v>0.9</v>
      </c>
    </row>
    <row r="96" spans="1:6" ht="33.75" outlineLevel="1" x14ac:dyDescent="0.2">
      <c r="A96" s="15" t="s">
        <v>46</v>
      </c>
      <c r="B96" s="15" t="s">
        <v>70</v>
      </c>
      <c r="C96" s="16" t="s">
        <v>71</v>
      </c>
      <c r="D96" s="15" t="s">
        <v>22</v>
      </c>
      <c r="E96" s="20">
        <v>31.6</v>
      </c>
      <c r="F96" s="20">
        <v>0.9</v>
      </c>
    </row>
    <row r="97" spans="1:6" ht="33.75" outlineLevel="1" x14ac:dyDescent="0.2">
      <c r="A97" s="15" t="s">
        <v>46</v>
      </c>
      <c r="B97" s="15" t="s">
        <v>77</v>
      </c>
      <c r="C97" s="16" t="s">
        <v>78</v>
      </c>
      <c r="D97" s="15" t="s">
        <v>21</v>
      </c>
      <c r="E97" s="20">
        <v>436.6</v>
      </c>
      <c r="F97" s="20">
        <v>394</v>
      </c>
    </row>
    <row r="98" spans="1:6" ht="33.75" outlineLevel="1" x14ac:dyDescent="0.2">
      <c r="A98" s="15" t="s">
        <v>46</v>
      </c>
      <c r="B98" s="15" t="s">
        <v>77</v>
      </c>
      <c r="C98" s="16" t="s">
        <v>78</v>
      </c>
      <c r="D98" s="15" t="s">
        <v>122</v>
      </c>
      <c r="E98" s="20">
        <v>55.9</v>
      </c>
      <c r="F98" s="20">
        <v>42.7</v>
      </c>
    </row>
    <row r="99" spans="1:6" ht="33.75" outlineLevel="1" x14ac:dyDescent="0.2">
      <c r="A99" s="15" t="s">
        <v>46</v>
      </c>
      <c r="B99" s="15" t="s">
        <v>77</v>
      </c>
      <c r="C99" s="16" t="s">
        <v>78</v>
      </c>
      <c r="D99" s="15" t="s">
        <v>399</v>
      </c>
      <c r="E99" s="20">
        <v>82.9</v>
      </c>
      <c r="F99" s="20">
        <v>82.9</v>
      </c>
    </row>
    <row r="100" spans="1:6" x14ac:dyDescent="0.2">
      <c r="A100" s="12" t="s">
        <v>79</v>
      </c>
      <c r="B100" s="13"/>
      <c r="C100" s="14"/>
      <c r="D100" s="13"/>
      <c r="E100" s="19">
        <v>358.9</v>
      </c>
      <c r="F100" s="19">
        <v>258.89999999999998</v>
      </c>
    </row>
    <row r="101" spans="1:6" ht="90" outlineLevel="1" x14ac:dyDescent="0.2">
      <c r="A101" s="15" t="s">
        <v>79</v>
      </c>
      <c r="B101" s="15" t="s">
        <v>80</v>
      </c>
      <c r="C101" s="17" t="s">
        <v>81</v>
      </c>
      <c r="D101" s="15" t="s">
        <v>16</v>
      </c>
      <c r="E101" s="20">
        <v>254.2</v>
      </c>
      <c r="F101" s="20">
        <v>188</v>
      </c>
    </row>
    <row r="102" spans="1:6" ht="90" outlineLevel="1" x14ac:dyDescent="0.2">
      <c r="A102" s="15" t="s">
        <v>79</v>
      </c>
      <c r="B102" s="15" t="s">
        <v>80</v>
      </c>
      <c r="C102" s="17" t="s">
        <v>81</v>
      </c>
      <c r="D102" s="15" t="s">
        <v>19</v>
      </c>
      <c r="E102" s="20">
        <v>76.8</v>
      </c>
      <c r="F102" s="20">
        <v>54.6</v>
      </c>
    </row>
    <row r="103" spans="1:6" ht="90" outlineLevel="1" x14ac:dyDescent="0.2">
      <c r="A103" s="15" t="s">
        <v>79</v>
      </c>
      <c r="B103" s="15" t="s">
        <v>80</v>
      </c>
      <c r="C103" s="17" t="s">
        <v>81</v>
      </c>
      <c r="D103" s="15" t="s">
        <v>20</v>
      </c>
      <c r="E103" s="20">
        <v>4.5</v>
      </c>
      <c r="F103" s="20">
        <v>2.9</v>
      </c>
    </row>
    <row r="104" spans="1:6" ht="90" outlineLevel="1" x14ac:dyDescent="0.2">
      <c r="A104" s="15" t="s">
        <v>79</v>
      </c>
      <c r="B104" s="15" t="s">
        <v>80</v>
      </c>
      <c r="C104" s="17" t="s">
        <v>81</v>
      </c>
      <c r="D104" s="15" t="s">
        <v>21</v>
      </c>
      <c r="E104" s="20">
        <v>23.4</v>
      </c>
      <c r="F104" s="20">
        <v>13.4</v>
      </c>
    </row>
    <row r="105" spans="1:6" x14ac:dyDescent="0.2">
      <c r="A105" s="12" t="s">
        <v>83</v>
      </c>
      <c r="B105" s="13"/>
      <c r="C105" s="14"/>
      <c r="D105" s="13"/>
      <c r="E105" s="19">
        <v>3687.2</v>
      </c>
      <c r="F105" s="19">
        <v>2842.6</v>
      </c>
    </row>
    <row r="106" spans="1:6" ht="22.5" outlineLevel="1" x14ac:dyDescent="0.2">
      <c r="A106" s="15" t="s">
        <v>83</v>
      </c>
      <c r="B106" s="15" t="s">
        <v>59</v>
      </c>
      <c r="C106" s="16" t="s">
        <v>60</v>
      </c>
      <c r="D106" s="15" t="s">
        <v>21</v>
      </c>
      <c r="E106" s="20">
        <v>3</v>
      </c>
      <c r="F106" s="20">
        <v>0</v>
      </c>
    </row>
    <row r="107" spans="1:6" ht="22.5" outlineLevel="1" x14ac:dyDescent="0.2">
      <c r="A107" s="15" t="s">
        <v>83</v>
      </c>
      <c r="B107" s="15" t="s">
        <v>84</v>
      </c>
      <c r="C107" s="16" t="s">
        <v>85</v>
      </c>
      <c r="D107" s="15" t="s">
        <v>16</v>
      </c>
      <c r="E107" s="20">
        <v>2406.5</v>
      </c>
      <c r="F107" s="20">
        <v>1876.2</v>
      </c>
    </row>
    <row r="108" spans="1:6" ht="22.5" outlineLevel="1" x14ac:dyDescent="0.2">
      <c r="A108" s="15" t="s">
        <v>83</v>
      </c>
      <c r="B108" s="15" t="s">
        <v>84</v>
      </c>
      <c r="C108" s="16" t="s">
        <v>85</v>
      </c>
      <c r="D108" s="15" t="s">
        <v>17</v>
      </c>
      <c r="E108" s="20">
        <v>8.6</v>
      </c>
      <c r="F108" s="20">
        <v>8.6</v>
      </c>
    </row>
    <row r="109" spans="1:6" ht="22.5" outlineLevel="1" x14ac:dyDescent="0.2">
      <c r="A109" s="15" t="s">
        <v>83</v>
      </c>
      <c r="B109" s="15" t="s">
        <v>84</v>
      </c>
      <c r="C109" s="16" t="s">
        <v>85</v>
      </c>
      <c r="D109" s="15" t="s">
        <v>19</v>
      </c>
      <c r="E109" s="20">
        <v>723.9</v>
      </c>
      <c r="F109" s="20">
        <v>565.29999999999995</v>
      </c>
    </row>
    <row r="110" spans="1:6" ht="22.5" outlineLevel="1" x14ac:dyDescent="0.2">
      <c r="A110" s="15" t="s">
        <v>83</v>
      </c>
      <c r="B110" s="15" t="s">
        <v>84</v>
      </c>
      <c r="C110" s="16" t="s">
        <v>85</v>
      </c>
      <c r="D110" s="15" t="s">
        <v>20</v>
      </c>
      <c r="E110" s="20">
        <v>408.6</v>
      </c>
      <c r="F110" s="20">
        <v>346.6</v>
      </c>
    </row>
    <row r="111" spans="1:6" ht="22.5" outlineLevel="1" x14ac:dyDescent="0.2">
      <c r="A111" s="15" t="s">
        <v>83</v>
      </c>
      <c r="B111" s="15" t="s">
        <v>84</v>
      </c>
      <c r="C111" s="16" t="s">
        <v>85</v>
      </c>
      <c r="D111" s="15" t="s">
        <v>21</v>
      </c>
      <c r="E111" s="20">
        <v>21.3</v>
      </c>
      <c r="F111" s="20">
        <v>10.6</v>
      </c>
    </row>
    <row r="112" spans="1:6" ht="67.5" outlineLevel="1" x14ac:dyDescent="0.2">
      <c r="A112" s="15" t="s">
        <v>83</v>
      </c>
      <c r="B112" s="15" t="s">
        <v>86</v>
      </c>
      <c r="C112" s="16" t="s">
        <v>87</v>
      </c>
      <c r="D112" s="15" t="s">
        <v>21</v>
      </c>
      <c r="E112" s="20">
        <v>65.3</v>
      </c>
      <c r="F112" s="20">
        <v>3</v>
      </c>
    </row>
    <row r="113" spans="1:6" ht="67.5" outlineLevel="1" x14ac:dyDescent="0.2">
      <c r="A113" s="15" t="s">
        <v>83</v>
      </c>
      <c r="B113" s="15" t="s">
        <v>86</v>
      </c>
      <c r="C113" s="16" t="s">
        <v>87</v>
      </c>
      <c r="D113" s="15" t="s">
        <v>88</v>
      </c>
      <c r="E113" s="20">
        <v>20</v>
      </c>
      <c r="F113" s="20">
        <v>20</v>
      </c>
    </row>
    <row r="114" spans="1:6" outlineLevel="1" x14ac:dyDescent="0.2">
      <c r="A114" s="15" t="s">
        <v>83</v>
      </c>
      <c r="B114" s="15" t="s">
        <v>89</v>
      </c>
      <c r="C114" s="16" t="s">
        <v>90</v>
      </c>
      <c r="D114" s="15" t="s">
        <v>21</v>
      </c>
      <c r="E114" s="20">
        <v>15</v>
      </c>
      <c r="F114" s="20">
        <v>0</v>
      </c>
    </row>
    <row r="115" spans="1:6" ht="45" outlineLevel="1" x14ac:dyDescent="0.2">
      <c r="A115" s="15" t="s">
        <v>83</v>
      </c>
      <c r="B115" s="15" t="s">
        <v>91</v>
      </c>
      <c r="C115" s="16" t="s">
        <v>92</v>
      </c>
      <c r="D115" s="15" t="s">
        <v>20</v>
      </c>
      <c r="E115" s="20">
        <v>15</v>
      </c>
      <c r="F115" s="20">
        <v>12.2</v>
      </c>
    </row>
    <row r="116" spans="1:6" x14ac:dyDescent="0.2">
      <c r="A116" s="12" t="s">
        <v>93</v>
      </c>
      <c r="B116" s="13"/>
      <c r="C116" s="14"/>
      <c r="D116" s="13"/>
      <c r="E116" s="19">
        <v>6714.4</v>
      </c>
      <c r="F116" s="19">
        <v>6124.8</v>
      </c>
    </row>
    <row r="117" spans="1:6" ht="67.5" outlineLevel="1" x14ac:dyDescent="0.2">
      <c r="A117" s="15" t="s">
        <v>93</v>
      </c>
      <c r="B117" s="15" t="s">
        <v>86</v>
      </c>
      <c r="C117" s="16" t="s">
        <v>87</v>
      </c>
      <c r="D117" s="15" t="s">
        <v>21</v>
      </c>
      <c r="E117" s="20">
        <v>18</v>
      </c>
      <c r="F117" s="20">
        <v>18</v>
      </c>
    </row>
    <row r="118" spans="1:6" ht="33.75" outlineLevel="1" x14ac:dyDescent="0.2">
      <c r="A118" s="15" t="s">
        <v>93</v>
      </c>
      <c r="B118" s="15" t="s">
        <v>400</v>
      </c>
      <c r="C118" s="16" t="s">
        <v>401</v>
      </c>
      <c r="D118" s="15" t="s">
        <v>16</v>
      </c>
      <c r="E118" s="20">
        <v>4527.7</v>
      </c>
      <c r="F118" s="20">
        <v>4389.8999999999996</v>
      </c>
    </row>
    <row r="119" spans="1:6" ht="33.75" outlineLevel="1" x14ac:dyDescent="0.2">
      <c r="A119" s="15" t="s">
        <v>93</v>
      </c>
      <c r="B119" s="15" t="s">
        <v>400</v>
      </c>
      <c r="C119" s="16" t="s">
        <v>401</v>
      </c>
      <c r="D119" s="15" t="s">
        <v>19</v>
      </c>
      <c r="E119" s="20">
        <v>1360.3</v>
      </c>
      <c r="F119" s="20">
        <v>1271.3</v>
      </c>
    </row>
    <row r="120" spans="1:6" ht="33.75" outlineLevel="1" x14ac:dyDescent="0.2">
      <c r="A120" s="15" t="s">
        <v>93</v>
      </c>
      <c r="B120" s="15" t="s">
        <v>400</v>
      </c>
      <c r="C120" s="16" t="s">
        <v>401</v>
      </c>
      <c r="D120" s="15" t="s">
        <v>20</v>
      </c>
      <c r="E120" s="20">
        <v>35.200000000000003</v>
      </c>
      <c r="F120" s="20">
        <v>20.9</v>
      </c>
    </row>
    <row r="121" spans="1:6" ht="33.75" outlineLevel="1" x14ac:dyDescent="0.2">
      <c r="A121" s="15" t="s">
        <v>93</v>
      </c>
      <c r="B121" s="15" t="s">
        <v>400</v>
      </c>
      <c r="C121" s="16" t="s">
        <v>401</v>
      </c>
      <c r="D121" s="15" t="s">
        <v>21</v>
      </c>
      <c r="E121" s="20">
        <v>771.4</v>
      </c>
      <c r="F121" s="20">
        <v>424.6</v>
      </c>
    </row>
    <row r="122" spans="1:6" ht="33.75" outlineLevel="1" x14ac:dyDescent="0.2">
      <c r="A122" s="15" t="s">
        <v>93</v>
      </c>
      <c r="B122" s="15" t="s">
        <v>400</v>
      </c>
      <c r="C122" s="16" t="s">
        <v>401</v>
      </c>
      <c r="D122" s="15" t="s">
        <v>75</v>
      </c>
      <c r="E122" s="20">
        <v>0.2</v>
      </c>
      <c r="F122" s="20">
        <v>0.2</v>
      </c>
    </row>
    <row r="123" spans="1:6" ht="33.75" outlineLevel="1" x14ac:dyDescent="0.2">
      <c r="A123" s="15" t="s">
        <v>93</v>
      </c>
      <c r="B123" s="15" t="s">
        <v>400</v>
      </c>
      <c r="C123" s="16" t="s">
        <v>401</v>
      </c>
      <c r="D123" s="15" t="s">
        <v>22</v>
      </c>
      <c r="E123" s="20">
        <v>1.5</v>
      </c>
      <c r="F123" s="20">
        <v>0</v>
      </c>
    </row>
    <row r="124" spans="1:6" x14ac:dyDescent="0.2">
      <c r="A124" s="12" t="s">
        <v>94</v>
      </c>
      <c r="B124" s="13"/>
      <c r="C124" s="14"/>
      <c r="D124" s="13"/>
      <c r="E124" s="19">
        <v>470</v>
      </c>
      <c r="F124" s="19">
        <v>200.3</v>
      </c>
    </row>
    <row r="125" spans="1:6" ht="22.5" outlineLevel="1" x14ac:dyDescent="0.2">
      <c r="A125" s="15" t="s">
        <v>94</v>
      </c>
      <c r="B125" s="15" t="s">
        <v>95</v>
      </c>
      <c r="C125" s="16" t="s">
        <v>96</v>
      </c>
      <c r="D125" s="15" t="s">
        <v>21</v>
      </c>
      <c r="E125" s="20">
        <v>231.8</v>
      </c>
      <c r="F125" s="20">
        <v>87.1</v>
      </c>
    </row>
    <row r="126" spans="1:6" ht="45" outlineLevel="1" x14ac:dyDescent="0.2">
      <c r="A126" s="15" t="s">
        <v>94</v>
      </c>
      <c r="B126" s="15" t="s">
        <v>97</v>
      </c>
      <c r="C126" s="16" t="s">
        <v>98</v>
      </c>
      <c r="D126" s="15" t="s">
        <v>21</v>
      </c>
      <c r="E126" s="20">
        <v>238.2</v>
      </c>
      <c r="F126" s="20">
        <v>113.2</v>
      </c>
    </row>
    <row r="127" spans="1:6" x14ac:dyDescent="0.2">
      <c r="A127" s="12" t="s">
        <v>99</v>
      </c>
      <c r="B127" s="13"/>
      <c r="C127" s="14"/>
      <c r="D127" s="13"/>
      <c r="E127" s="19">
        <v>34753.199999999997</v>
      </c>
      <c r="F127" s="19">
        <v>32883.300000000003</v>
      </c>
    </row>
    <row r="128" spans="1:6" ht="45" outlineLevel="1" x14ac:dyDescent="0.2">
      <c r="A128" s="15" t="s">
        <v>99</v>
      </c>
      <c r="B128" s="15" t="s">
        <v>100</v>
      </c>
      <c r="C128" s="16" t="s">
        <v>101</v>
      </c>
      <c r="D128" s="15" t="s">
        <v>51</v>
      </c>
      <c r="E128" s="20">
        <v>1702.6</v>
      </c>
      <c r="F128" s="20">
        <v>1702.6</v>
      </c>
    </row>
    <row r="129" spans="1:6" ht="56.25" outlineLevel="1" x14ac:dyDescent="0.2">
      <c r="A129" s="15" t="s">
        <v>99</v>
      </c>
      <c r="B129" s="15" t="s">
        <v>102</v>
      </c>
      <c r="C129" s="16" t="s">
        <v>103</v>
      </c>
      <c r="D129" s="15" t="s">
        <v>51</v>
      </c>
      <c r="E129" s="20">
        <v>1231.5</v>
      </c>
      <c r="F129" s="20">
        <v>1231.5</v>
      </c>
    </row>
    <row r="130" spans="1:6" ht="45" outlineLevel="1" x14ac:dyDescent="0.2">
      <c r="A130" s="15" t="s">
        <v>99</v>
      </c>
      <c r="B130" s="15" t="s">
        <v>104</v>
      </c>
      <c r="C130" s="16" t="s">
        <v>105</v>
      </c>
      <c r="D130" s="15" t="s">
        <v>51</v>
      </c>
      <c r="E130" s="20">
        <v>22994.7</v>
      </c>
      <c r="F130" s="20">
        <v>22994.7</v>
      </c>
    </row>
    <row r="131" spans="1:6" ht="45" outlineLevel="1" x14ac:dyDescent="0.2">
      <c r="A131" s="15" t="s">
        <v>99</v>
      </c>
      <c r="B131" s="15" t="s">
        <v>106</v>
      </c>
      <c r="C131" s="16" t="s">
        <v>107</v>
      </c>
      <c r="D131" s="15" t="s">
        <v>51</v>
      </c>
      <c r="E131" s="20">
        <v>778.1</v>
      </c>
      <c r="F131" s="20">
        <v>778.1</v>
      </c>
    </row>
    <row r="132" spans="1:6" ht="22.5" outlineLevel="1" x14ac:dyDescent="0.2">
      <c r="A132" s="15" t="s">
        <v>99</v>
      </c>
      <c r="B132" s="15" t="s">
        <v>108</v>
      </c>
      <c r="C132" s="16" t="s">
        <v>109</v>
      </c>
      <c r="D132" s="15" t="s">
        <v>51</v>
      </c>
      <c r="E132" s="20">
        <v>200</v>
      </c>
      <c r="F132" s="20">
        <v>200</v>
      </c>
    </row>
    <row r="133" spans="1:6" ht="33.75" outlineLevel="1" x14ac:dyDescent="0.2">
      <c r="A133" s="15" t="s">
        <v>99</v>
      </c>
      <c r="B133" s="15" t="s">
        <v>110</v>
      </c>
      <c r="C133" s="16" t="s">
        <v>111</v>
      </c>
      <c r="D133" s="15" t="s">
        <v>51</v>
      </c>
      <c r="E133" s="20">
        <v>507.5</v>
      </c>
      <c r="F133" s="20">
        <v>0</v>
      </c>
    </row>
    <row r="134" spans="1:6" ht="67.5" outlineLevel="1" x14ac:dyDescent="0.2">
      <c r="A134" s="15" t="s">
        <v>99</v>
      </c>
      <c r="B134" s="15" t="s">
        <v>112</v>
      </c>
      <c r="C134" s="16" t="s">
        <v>113</v>
      </c>
      <c r="D134" s="15" t="s">
        <v>51</v>
      </c>
      <c r="E134" s="20">
        <v>1594.2</v>
      </c>
      <c r="F134" s="20">
        <v>1594.2</v>
      </c>
    </row>
    <row r="135" spans="1:6" ht="22.5" outlineLevel="1" x14ac:dyDescent="0.2">
      <c r="A135" s="15" t="s">
        <v>99</v>
      </c>
      <c r="B135" s="15" t="s">
        <v>114</v>
      </c>
      <c r="C135" s="16" t="s">
        <v>115</v>
      </c>
      <c r="D135" s="15" t="s">
        <v>51</v>
      </c>
      <c r="E135" s="20">
        <v>1276.4000000000001</v>
      </c>
      <c r="F135" s="20">
        <v>857.6</v>
      </c>
    </row>
    <row r="136" spans="1:6" ht="67.5" outlineLevel="1" x14ac:dyDescent="0.2">
      <c r="A136" s="15" t="s">
        <v>99</v>
      </c>
      <c r="B136" s="15" t="s">
        <v>116</v>
      </c>
      <c r="C136" s="16" t="s">
        <v>117</v>
      </c>
      <c r="D136" s="15" t="s">
        <v>51</v>
      </c>
      <c r="E136" s="20">
        <v>4.5</v>
      </c>
      <c r="F136" s="20">
        <v>4.2</v>
      </c>
    </row>
    <row r="137" spans="1:6" ht="56.25" outlineLevel="1" x14ac:dyDescent="0.2">
      <c r="A137" s="15" t="s">
        <v>99</v>
      </c>
      <c r="B137" s="15" t="s">
        <v>118</v>
      </c>
      <c r="C137" s="16" t="s">
        <v>119</v>
      </c>
      <c r="D137" s="15" t="s">
        <v>51</v>
      </c>
      <c r="E137" s="20">
        <v>38</v>
      </c>
      <c r="F137" s="20">
        <v>31.7</v>
      </c>
    </row>
    <row r="138" spans="1:6" ht="45" outlineLevel="1" x14ac:dyDescent="0.2">
      <c r="A138" s="15" t="s">
        <v>99</v>
      </c>
      <c r="B138" s="15" t="s">
        <v>120</v>
      </c>
      <c r="C138" s="16" t="s">
        <v>121</v>
      </c>
      <c r="D138" s="15" t="s">
        <v>21</v>
      </c>
      <c r="E138" s="20">
        <v>141.5</v>
      </c>
      <c r="F138" s="20">
        <v>141.5</v>
      </c>
    </row>
    <row r="139" spans="1:6" ht="45" outlineLevel="1" x14ac:dyDescent="0.2">
      <c r="A139" s="15" t="s">
        <v>99</v>
      </c>
      <c r="B139" s="15" t="s">
        <v>120</v>
      </c>
      <c r="C139" s="16" t="s">
        <v>121</v>
      </c>
      <c r="D139" s="15" t="s">
        <v>122</v>
      </c>
      <c r="E139" s="20">
        <v>58.5</v>
      </c>
      <c r="F139" s="20">
        <v>58.5</v>
      </c>
    </row>
    <row r="140" spans="1:6" ht="45" outlineLevel="1" x14ac:dyDescent="0.2">
      <c r="A140" s="15" t="s">
        <v>99</v>
      </c>
      <c r="B140" s="15" t="s">
        <v>123</v>
      </c>
      <c r="C140" s="16" t="s">
        <v>124</v>
      </c>
      <c r="D140" s="15" t="s">
        <v>51</v>
      </c>
      <c r="E140" s="20">
        <v>100</v>
      </c>
      <c r="F140" s="20">
        <v>0</v>
      </c>
    </row>
    <row r="141" spans="1:6" ht="45" outlineLevel="1" x14ac:dyDescent="0.2">
      <c r="A141" s="15" t="s">
        <v>99</v>
      </c>
      <c r="B141" s="15" t="s">
        <v>125</v>
      </c>
      <c r="C141" s="16" t="s">
        <v>121</v>
      </c>
      <c r="D141" s="15" t="s">
        <v>21</v>
      </c>
      <c r="E141" s="20">
        <v>220</v>
      </c>
      <c r="F141" s="20">
        <v>209.7</v>
      </c>
    </row>
    <row r="142" spans="1:6" ht="22.5" outlineLevel="1" x14ac:dyDescent="0.2">
      <c r="A142" s="15" t="s">
        <v>99</v>
      </c>
      <c r="B142" s="15" t="s">
        <v>126</v>
      </c>
      <c r="C142" s="16" t="s">
        <v>127</v>
      </c>
      <c r="D142" s="15" t="s">
        <v>122</v>
      </c>
      <c r="E142" s="20">
        <v>100</v>
      </c>
      <c r="F142" s="20">
        <v>0</v>
      </c>
    </row>
    <row r="143" spans="1:6" ht="33.75" outlineLevel="1" x14ac:dyDescent="0.2">
      <c r="A143" s="15" t="s">
        <v>99</v>
      </c>
      <c r="B143" s="15" t="s">
        <v>128</v>
      </c>
      <c r="C143" s="16" t="s">
        <v>129</v>
      </c>
      <c r="D143" s="15" t="s">
        <v>21</v>
      </c>
      <c r="E143" s="20">
        <v>15</v>
      </c>
      <c r="F143" s="20">
        <v>0</v>
      </c>
    </row>
    <row r="144" spans="1:6" ht="112.5" outlineLevel="1" x14ac:dyDescent="0.2">
      <c r="A144" s="15" t="s">
        <v>99</v>
      </c>
      <c r="B144" s="15" t="s">
        <v>130</v>
      </c>
      <c r="C144" s="17" t="s">
        <v>131</v>
      </c>
      <c r="D144" s="15" t="s">
        <v>21</v>
      </c>
      <c r="E144" s="20">
        <v>40</v>
      </c>
      <c r="F144" s="20">
        <v>0</v>
      </c>
    </row>
    <row r="145" spans="1:6" ht="22.5" outlineLevel="1" x14ac:dyDescent="0.2">
      <c r="A145" s="15" t="s">
        <v>99</v>
      </c>
      <c r="B145" s="15" t="s">
        <v>132</v>
      </c>
      <c r="C145" s="16" t="s">
        <v>133</v>
      </c>
      <c r="D145" s="15" t="s">
        <v>16</v>
      </c>
      <c r="E145" s="20">
        <v>119</v>
      </c>
      <c r="F145" s="20">
        <v>82.1</v>
      </c>
    </row>
    <row r="146" spans="1:6" ht="22.5" outlineLevel="1" x14ac:dyDescent="0.2">
      <c r="A146" s="15" t="s">
        <v>99</v>
      </c>
      <c r="B146" s="15" t="s">
        <v>132</v>
      </c>
      <c r="C146" s="16" t="s">
        <v>133</v>
      </c>
      <c r="D146" s="15" t="s">
        <v>19</v>
      </c>
      <c r="E146" s="20">
        <v>36</v>
      </c>
      <c r="F146" s="20">
        <v>24.6</v>
      </c>
    </row>
    <row r="147" spans="1:6" ht="45" outlineLevel="1" x14ac:dyDescent="0.2">
      <c r="A147" s="15" t="s">
        <v>99</v>
      </c>
      <c r="B147" s="15" t="s">
        <v>134</v>
      </c>
      <c r="C147" s="16" t="s">
        <v>135</v>
      </c>
      <c r="D147" s="15" t="s">
        <v>16</v>
      </c>
      <c r="E147" s="20">
        <v>2416.1999999999998</v>
      </c>
      <c r="F147" s="20">
        <v>2028.9</v>
      </c>
    </row>
    <row r="148" spans="1:6" ht="45" outlineLevel="1" x14ac:dyDescent="0.2">
      <c r="A148" s="15" t="s">
        <v>99</v>
      </c>
      <c r="B148" s="15" t="s">
        <v>134</v>
      </c>
      <c r="C148" s="16" t="s">
        <v>135</v>
      </c>
      <c r="D148" s="15" t="s">
        <v>17</v>
      </c>
      <c r="E148" s="20">
        <v>13.8</v>
      </c>
      <c r="F148" s="20">
        <v>2.8</v>
      </c>
    </row>
    <row r="149" spans="1:6" ht="45" outlineLevel="1" x14ac:dyDescent="0.2">
      <c r="A149" s="15" t="s">
        <v>99</v>
      </c>
      <c r="B149" s="15" t="s">
        <v>134</v>
      </c>
      <c r="C149" s="16" t="s">
        <v>135</v>
      </c>
      <c r="D149" s="15" t="s">
        <v>19</v>
      </c>
      <c r="E149" s="20">
        <v>729.7</v>
      </c>
      <c r="F149" s="20">
        <v>608.29999999999995</v>
      </c>
    </row>
    <row r="150" spans="1:6" ht="45" outlineLevel="1" x14ac:dyDescent="0.2">
      <c r="A150" s="15" t="s">
        <v>99</v>
      </c>
      <c r="B150" s="15" t="s">
        <v>134</v>
      </c>
      <c r="C150" s="16" t="s">
        <v>135</v>
      </c>
      <c r="D150" s="15" t="s">
        <v>20</v>
      </c>
      <c r="E150" s="20">
        <v>58.4</v>
      </c>
      <c r="F150" s="20">
        <v>34.200000000000003</v>
      </c>
    </row>
    <row r="151" spans="1:6" ht="45" outlineLevel="1" x14ac:dyDescent="0.2">
      <c r="A151" s="15" t="s">
        <v>99</v>
      </c>
      <c r="B151" s="15" t="s">
        <v>134</v>
      </c>
      <c r="C151" s="16" t="s">
        <v>135</v>
      </c>
      <c r="D151" s="15" t="s">
        <v>21</v>
      </c>
      <c r="E151" s="20">
        <v>365.5</v>
      </c>
      <c r="F151" s="20">
        <v>297.89999999999998</v>
      </c>
    </row>
    <row r="152" spans="1:6" ht="45" outlineLevel="1" x14ac:dyDescent="0.2">
      <c r="A152" s="15" t="s">
        <v>99</v>
      </c>
      <c r="B152" s="15" t="s">
        <v>134</v>
      </c>
      <c r="C152" s="16" t="s">
        <v>135</v>
      </c>
      <c r="D152" s="15" t="s">
        <v>22</v>
      </c>
      <c r="E152" s="20">
        <v>12</v>
      </c>
      <c r="F152" s="20">
        <v>0.2</v>
      </c>
    </row>
    <row r="153" spans="1:6" x14ac:dyDescent="0.2">
      <c r="A153" s="12" t="s">
        <v>136</v>
      </c>
      <c r="B153" s="13"/>
      <c r="C153" s="14"/>
      <c r="D153" s="13"/>
      <c r="E153" s="19">
        <v>1859.3</v>
      </c>
      <c r="F153" s="19">
        <v>1659</v>
      </c>
    </row>
    <row r="154" spans="1:6" ht="22.5" outlineLevel="1" x14ac:dyDescent="0.2">
      <c r="A154" s="15" t="s">
        <v>136</v>
      </c>
      <c r="B154" s="15" t="s">
        <v>59</v>
      </c>
      <c r="C154" s="16" t="s">
        <v>60</v>
      </c>
      <c r="D154" s="15" t="s">
        <v>21</v>
      </c>
      <c r="E154" s="20">
        <v>120</v>
      </c>
      <c r="F154" s="20">
        <v>120</v>
      </c>
    </row>
    <row r="155" spans="1:6" ht="33.75" outlineLevel="1" x14ac:dyDescent="0.2">
      <c r="A155" s="15" t="s">
        <v>136</v>
      </c>
      <c r="B155" s="15" t="s">
        <v>137</v>
      </c>
      <c r="C155" s="16" t="s">
        <v>138</v>
      </c>
      <c r="D155" s="15" t="s">
        <v>21</v>
      </c>
      <c r="E155" s="20">
        <v>450</v>
      </c>
      <c r="F155" s="20">
        <v>449.7</v>
      </c>
    </row>
    <row r="156" spans="1:6" ht="67.5" outlineLevel="1" x14ac:dyDescent="0.2">
      <c r="A156" s="15" t="s">
        <v>136</v>
      </c>
      <c r="B156" s="15" t="s">
        <v>86</v>
      </c>
      <c r="C156" s="16" t="s">
        <v>87</v>
      </c>
      <c r="D156" s="15" t="s">
        <v>21</v>
      </c>
      <c r="E156" s="20">
        <v>40</v>
      </c>
      <c r="F156" s="20">
        <v>40</v>
      </c>
    </row>
    <row r="157" spans="1:6" ht="22.5" outlineLevel="1" x14ac:dyDescent="0.2">
      <c r="A157" s="15" t="s">
        <v>136</v>
      </c>
      <c r="B157" s="15" t="s">
        <v>139</v>
      </c>
      <c r="C157" s="16" t="s">
        <v>140</v>
      </c>
      <c r="D157" s="15" t="s">
        <v>21</v>
      </c>
      <c r="E157" s="20">
        <v>200</v>
      </c>
      <c r="F157" s="20">
        <v>0</v>
      </c>
    </row>
    <row r="158" spans="1:6" ht="33.75" outlineLevel="1" x14ac:dyDescent="0.2">
      <c r="A158" s="15" t="s">
        <v>136</v>
      </c>
      <c r="B158" s="15" t="s">
        <v>141</v>
      </c>
      <c r="C158" s="16" t="s">
        <v>142</v>
      </c>
      <c r="D158" s="15" t="s">
        <v>21</v>
      </c>
      <c r="E158" s="20">
        <v>1049.3</v>
      </c>
      <c r="F158" s="20">
        <v>1049.3</v>
      </c>
    </row>
    <row r="159" spans="1:6" x14ac:dyDescent="0.2">
      <c r="A159" s="12" t="s">
        <v>143</v>
      </c>
      <c r="B159" s="13"/>
      <c r="C159" s="14"/>
      <c r="D159" s="13"/>
      <c r="E159" s="19">
        <v>16272.4</v>
      </c>
      <c r="F159" s="19">
        <v>12653.5</v>
      </c>
    </row>
    <row r="160" spans="1:6" ht="33.75" outlineLevel="1" x14ac:dyDescent="0.2">
      <c r="A160" s="15" t="s">
        <v>143</v>
      </c>
      <c r="B160" s="15" t="s">
        <v>402</v>
      </c>
      <c r="C160" s="16" t="s">
        <v>403</v>
      </c>
      <c r="D160" s="15" t="s">
        <v>21</v>
      </c>
      <c r="E160" s="20">
        <v>4895.8</v>
      </c>
      <c r="F160" s="20">
        <v>3570.1</v>
      </c>
    </row>
    <row r="161" spans="1:6" ht="33.75" outlineLevel="1" x14ac:dyDescent="0.2">
      <c r="A161" s="15" t="s">
        <v>143</v>
      </c>
      <c r="B161" s="15" t="s">
        <v>404</v>
      </c>
      <c r="C161" s="16" t="s">
        <v>405</v>
      </c>
      <c r="D161" s="15" t="s">
        <v>21</v>
      </c>
      <c r="E161" s="20">
        <v>3501.5</v>
      </c>
      <c r="F161" s="20">
        <v>1407.6</v>
      </c>
    </row>
    <row r="162" spans="1:6" ht="33.75" outlineLevel="1" x14ac:dyDescent="0.2">
      <c r="A162" s="15" t="s">
        <v>143</v>
      </c>
      <c r="B162" s="15" t="s">
        <v>406</v>
      </c>
      <c r="C162" s="16" t="s">
        <v>407</v>
      </c>
      <c r="D162" s="15" t="s">
        <v>21</v>
      </c>
      <c r="E162" s="20">
        <v>7875.1</v>
      </c>
      <c r="F162" s="20">
        <v>7675.9</v>
      </c>
    </row>
    <row r="163" spans="1:6" x14ac:dyDescent="0.2">
      <c r="A163" s="12" t="s">
        <v>146</v>
      </c>
      <c r="B163" s="13"/>
      <c r="C163" s="14"/>
      <c r="D163" s="13"/>
      <c r="E163" s="19">
        <v>697.1</v>
      </c>
      <c r="F163" s="19">
        <v>396.6</v>
      </c>
    </row>
    <row r="164" spans="1:6" ht="56.25" outlineLevel="1" x14ac:dyDescent="0.2">
      <c r="A164" s="15" t="s">
        <v>146</v>
      </c>
      <c r="B164" s="15" t="s">
        <v>147</v>
      </c>
      <c r="C164" s="16" t="s">
        <v>148</v>
      </c>
      <c r="D164" s="15" t="s">
        <v>51</v>
      </c>
      <c r="E164" s="20">
        <v>450.5</v>
      </c>
      <c r="F164" s="20">
        <v>321.8</v>
      </c>
    </row>
    <row r="165" spans="1:6" ht="33.75" outlineLevel="1" x14ac:dyDescent="0.2">
      <c r="A165" s="15" t="s">
        <v>146</v>
      </c>
      <c r="B165" s="15" t="s">
        <v>149</v>
      </c>
      <c r="C165" s="16" t="s">
        <v>150</v>
      </c>
      <c r="D165" s="15" t="s">
        <v>20</v>
      </c>
      <c r="E165" s="20">
        <v>246.6</v>
      </c>
      <c r="F165" s="20">
        <v>74.900000000000006</v>
      </c>
    </row>
    <row r="166" spans="1:6" x14ac:dyDescent="0.2">
      <c r="A166" s="12" t="s">
        <v>151</v>
      </c>
      <c r="B166" s="13"/>
      <c r="C166" s="14"/>
      <c r="D166" s="13"/>
      <c r="E166" s="19">
        <v>3421.5</v>
      </c>
      <c r="F166" s="19">
        <v>2552.9</v>
      </c>
    </row>
    <row r="167" spans="1:6" ht="22.5" outlineLevel="1" x14ac:dyDescent="0.2">
      <c r="A167" s="15" t="s">
        <v>151</v>
      </c>
      <c r="B167" s="15" t="s">
        <v>152</v>
      </c>
      <c r="C167" s="16" t="s">
        <v>38</v>
      </c>
      <c r="D167" s="15" t="s">
        <v>16</v>
      </c>
      <c r="E167" s="20">
        <v>1830.8</v>
      </c>
      <c r="F167" s="20">
        <v>1617.3</v>
      </c>
    </row>
    <row r="168" spans="1:6" ht="22.5" outlineLevel="1" x14ac:dyDescent="0.2">
      <c r="A168" s="15" t="s">
        <v>151</v>
      </c>
      <c r="B168" s="15" t="s">
        <v>152</v>
      </c>
      <c r="C168" s="16" t="s">
        <v>38</v>
      </c>
      <c r="D168" s="15" t="s">
        <v>17</v>
      </c>
      <c r="E168" s="20">
        <v>7</v>
      </c>
      <c r="F168" s="20">
        <v>2.6</v>
      </c>
    </row>
    <row r="169" spans="1:6" ht="22.5" outlineLevel="1" x14ac:dyDescent="0.2">
      <c r="A169" s="15" t="s">
        <v>151</v>
      </c>
      <c r="B169" s="15" t="s">
        <v>152</v>
      </c>
      <c r="C169" s="16" t="s">
        <v>38</v>
      </c>
      <c r="D169" s="15" t="s">
        <v>19</v>
      </c>
      <c r="E169" s="20">
        <v>552.9</v>
      </c>
      <c r="F169" s="20">
        <v>484</v>
      </c>
    </row>
    <row r="170" spans="1:6" ht="22.5" outlineLevel="1" x14ac:dyDescent="0.2">
      <c r="A170" s="15" t="s">
        <v>151</v>
      </c>
      <c r="B170" s="15" t="s">
        <v>152</v>
      </c>
      <c r="C170" s="16" t="s">
        <v>38</v>
      </c>
      <c r="D170" s="15" t="s">
        <v>20</v>
      </c>
      <c r="E170" s="20">
        <v>8</v>
      </c>
      <c r="F170" s="20">
        <v>5</v>
      </c>
    </row>
    <row r="171" spans="1:6" ht="22.5" outlineLevel="1" x14ac:dyDescent="0.2">
      <c r="A171" s="15" t="s">
        <v>151</v>
      </c>
      <c r="B171" s="15" t="s">
        <v>152</v>
      </c>
      <c r="C171" s="16" t="s">
        <v>38</v>
      </c>
      <c r="D171" s="15" t="s">
        <v>21</v>
      </c>
      <c r="E171" s="20">
        <v>7.5</v>
      </c>
      <c r="F171" s="20">
        <v>0.1</v>
      </c>
    </row>
    <row r="172" spans="1:6" outlineLevel="1" x14ac:dyDescent="0.2">
      <c r="A172" s="15" t="s">
        <v>151</v>
      </c>
      <c r="B172" s="15" t="s">
        <v>153</v>
      </c>
      <c r="C172" s="16" t="s">
        <v>154</v>
      </c>
      <c r="D172" s="15" t="s">
        <v>155</v>
      </c>
      <c r="E172" s="20">
        <v>500</v>
      </c>
      <c r="F172" s="20">
        <v>0</v>
      </c>
    </row>
    <row r="173" spans="1:6" ht="45" outlineLevel="1" x14ac:dyDescent="0.2">
      <c r="A173" s="15" t="s">
        <v>151</v>
      </c>
      <c r="B173" s="15" t="s">
        <v>156</v>
      </c>
      <c r="C173" s="16" t="s">
        <v>157</v>
      </c>
      <c r="D173" s="15" t="s">
        <v>158</v>
      </c>
      <c r="E173" s="20">
        <v>100</v>
      </c>
      <c r="F173" s="20">
        <v>100</v>
      </c>
    </row>
    <row r="174" spans="1:6" ht="22.5" outlineLevel="1" x14ac:dyDescent="0.2">
      <c r="A174" s="15" t="s">
        <v>151</v>
      </c>
      <c r="B174" s="15" t="s">
        <v>408</v>
      </c>
      <c r="C174" s="16" t="s">
        <v>409</v>
      </c>
      <c r="D174" s="15" t="s">
        <v>21</v>
      </c>
      <c r="E174" s="20">
        <v>300</v>
      </c>
      <c r="F174" s="20">
        <v>228.6</v>
      </c>
    </row>
    <row r="175" spans="1:6" ht="78.75" outlineLevel="1" x14ac:dyDescent="0.2">
      <c r="A175" s="15" t="s">
        <v>151</v>
      </c>
      <c r="B175" s="15" t="s">
        <v>410</v>
      </c>
      <c r="C175" s="16" t="s">
        <v>411</v>
      </c>
      <c r="D175" s="15" t="s">
        <v>21</v>
      </c>
      <c r="E175" s="20">
        <v>115.3</v>
      </c>
      <c r="F175" s="20">
        <v>115.3</v>
      </c>
    </row>
    <row r="176" spans="1:6" x14ac:dyDescent="0.2">
      <c r="A176" s="12" t="s">
        <v>159</v>
      </c>
      <c r="B176" s="13"/>
      <c r="C176" s="14"/>
      <c r="D176" s="13"/>
      <c r="E176" s="19">
        <v>8212.9</v>
      </c>
      <c r="F176" s="19">
        <v>123.9</v>
      </c>
    </row>
    <row r="177" spans="1:6" ht="56.25" outlineLevel="1" x14ac:dyDescent="0.2">
      <c r="A177" s="15" t="s">
        <v>159</v>
      </c>
      <c r="B177" s="15" t="s">
        <v>160</v>
      </c>
      <c r="C177" s="16" t="s">
        <v>161</v>
      </c>
      <c r="D177" s="15" t="s">
        <v>162</v>
      </c>
      <c r="E177" s="20">
        <v>7618.9</v>
      </c>
      <c r="F177" s="20">
        <v>0</v>
      </c>
    </row>
    <row r="178" spans="1:6" ht="45" outlineLevel="1" x14ac:dyDescent="0.2">
      <c r="A178" s="15" t="s">
        <v>159</v>
      </c>
      <c r="B178" s="15" t="s">
        <v>163</v>
      </c>
      <c r="C178" s="16" t="s">
        <v>164</v>
      </c>
      <c r="D178" s="15" t="s">
        <v>162</v>
      </c>
      <c r="E178" s="20">
        <v>357.3</v>
      </c>
      <c r="F178" s="20">
        <v>0</v>
      </c>
    </row>
    <row r="179" spans="1:6" ht="22.5" outlineLevel="1" x14ac:dyDescent="0.2">
      <c r="A179" s="15" t="s">
        <v>159</v>
      </c>
      <c r="B179" s="15" t="s">
        <v>412</v>
      </c>
      <c r="C179" s="16" t="s">
        <v>413</v>
      </c>
      <c r="D179" s="15" t="s">
        <v>21</v>
      </c>
      <c r="E179" s="20">
        <v>170</v>
      </c>
      <c r="F179" s="20">
        <v>111.7</v>
      </c>
    </row>
    <row r="180" spans="1:6" ht="22.5" outlineLevel="1" x14ac:dyDescent="0.2">
      <c r="A180" s="15" t="s">
        <v>159</v>
      </c>
      <c r="B180" s="15" t="s">
        <v>412</v>
      </c>
      <c r="C180" s="16" t="s">
        <v>413</v>
      </c>
      <c r="D180" s="15" t="s">
        <v>399</v>
      </c>
      <c r="E180" s="20">
        <v>50</v>
      </c>
      <c r="F180" s="20">
        <v>1</v>
      </c>
    </row>
    <row r="181" spans="1:6" ht="22.5" outlineLevel="1" x14ac:dyDescent="0.2">
      <c r="A181" s="15" t="s">
        <v>159</v>
      </c>
      <c r="B181" s="15" t="s">
        <v>414</v>
      </c>
      <c r="C181" s="16" t="s">
        <v>415</v>
      </c>
      <c r="D181" s="15" t="s">
        <v>21</v>
      </c>
      <c r="E181" s="20">
        <v>16.7</v>
      </c>
      <c r="F181" s="20">
        <v>11.2</v>
      </c>
    </row>
    <row r="182" spans="1:6" x14ac:dyDescent="0.2">
      <c r="A182" s="12" t="s">
        <v>165</v>
      </c>
      <c r="B182" s="13"/>
      <c r="C182" s="14"/>
      <c r="D182" s="13"/>
      <c r="E182" s="19">
        <v>5354.9</v>
      </c>
      <c r="F182" s="19">
        <v>2394.6999999999998</v>
      </c>
    </row>
    <row r="183" spans="1:6" ht="33.75" outlineLevel="1" x14ac:dyDescent="0.2">
      <c r="A183" s="15" t="s">
        <v>165</v>
      </c>
      <c r="B183" s="15" t="s">
        <v>166</v>
      </c>
      <c r="C183" s="16" t="s">
        <v>167</v>
      </c>
      <c r="D183" s="15" t="s">
        <v>168</v>
      </c>
      <c r="E183" s="20">
        <v>260</v>
      </c>
      <c r="F183" s="20">
        <v>79.5</v>
      </c>
    </row>
    <row r="184" spans="1:6" ht="33.75" outlineLevel="1" x14ac:dyDescent="0.2">
      <c r="A184" s="15" t="s">
        <v>165</v>
      </c>
      <c r="B184" s="15" t="s">
        <v>43</v>
      </c>
      <c r="C184" s="16" t="s">
        <v>44</v>
      </c>
      <c r="D184" s="15" t="s">
        <v>168</v>
      </c>
      <c r="E184" s="20">
        <v>106.1</v>
      </c>
      <c r="F184" s="20">
        <v>106.1</v>
      </c>
    </row>
    <row r="185" spans="1:6" ht="67.5" outlineLevel="1" x14ac:dyDescent="0.2">
      <c r="A185" s="15" t="s">
        <v>165</v>
      </c>
      <c r="B185" s="15" t="s">
        <v>86</v>
      </c>
      <c r="C185" s="16" t="s">
        <v>87</v>
      </c>
      <c r="D185" s="15" t="s">
        <v>51</v>
      </c>
      <c r="E185" s="20">
        <v>156.69999999999999</v>
      </c>
      <c r="F185" s="20">
        <v>146.69999999999999</v>
      </c>
    </row>
    <row r="186" spans="1:6" ht="22.5" outlineLevel="1" x14ac:dyDescent="0.2">
      <c r="A186" s="15" t="s">
        <v>165</v>
      </c>
      <c r="B186" s="15" t="s">
        <v>169</v>
      </c>
      <c r="C186" s="16" t="s">
        <v>170</v>
      </c>
      <c r="D186" s="15" t="s">
        <v>51</v>
      </c>
      <c r="E186" s="20">
        <v>2000</v>
      </c>
      <c r="F186" s="20">
        <v>2000</v>
      </c>
    </row>
    <row r="187" spans="1:6" outlineLevel="1" x14ac:dyDescent="0.2">
      <c r="A187" s="15" t="s">
        <v>165</v>
      </c>
      <c r="B187" s="15" t="s">
        <v>416</v>
      </c>
      <c r="C187" s="16" t="s">
        <v>316</v>
      </c>
      <c r="D187" s="15" t="s">
        <v>21</v>
      </c>
      <c r="E187" s="20">
        <v>100</v>
      </c>
      <c r="F187" s="20">
        <v>0</v>
      </c>
    </row>
    <row r="188" spans="1:6" ht="22.5" outlineLevel="1" x14ac:dyDescent="0.2">
      <c r="A188" s="15" t="s">
        <v>165</v>
      </c>
      <c r="B188" s="15" t="s">
        <v>171</v>
      </c>
      <c r="C188" s="16" t="s">
        <v>172</v>
      </c>
      <c r="D188" s="15" t="s">
        <v>21</v>
      </c>
      <c r="E188" s="20">
        <v>20</v>
      </c>
      <c r="F188" s="20">
        <v>12.5</v>
      </c>
    </row>
    <row r="189" spans="1:6" ht="22.5" outlineLevel="1" x14ac:dyDescent="0.2">
      <c r="A189" s="15" t="s">
        <v>165</v>
      </c>
      <c r="B189" s="15" t="s">
        <v>171</v>
      </c>
      <c r="C189" s="16" t="s">
        <v>172</v>
      </c>
      <c r="D189" s="15" t="s">
        <v>51</v>
      </c>
      <c r="E189" s="20">
        <v>49.9</v>
      </c>
      <c r="F189" s="20">
        <v>49.9</v>
      </c>
    </row>
    <row r="190" spans="1:6" ht="33.75" outlineLevel="1" x14ac:dyDescent="0.2">
      <c r="A190" s="15" t="s">
        <v>165</v>
      </c>
      <c r="B190" s="15" t="s">
        <v>173</v>
      </c>
      <c r="C190" s="16" t="s">
        <v>174</v>
      </c>
      <c r="D190" s="15" t="s">
        <v>21</v>
      </c>
      <c r="E190" s="20">
        <v>736.7</v>
      </c>
      <c r="F190" s="20">
        <v>0</v>
      </c>
    </row>
    <row r="191" spans="1:6" ht="22.5" outlineLevel="1" x14ac:dyDescent="0.2">
      <c r="A191" s="15" t="s">
        <v>165</v>
      </c>
      <c r="B191" s="15" t="s">
        <v>175</v>
      </c>
      <c r="C191" s="16" t="s">
        <v>176</v>
      </c>
      <c r="D191" s="15" t="s">
        <v>21</v>
      </c>
      <c r="E191" s="20">
        <v>285.60000000000002</v>
      </c>
      <c r="F191" s="20">
        <v>0</v>
      </c>
    </row>
    <row r="192" spans="1:6" ht="33.75" outlineLevel="1" x14ac:dyDescent="0.2">
      <c r="A192" s="15" t="s">
        <v>165</v>
      </c>
      <c r="B192" s="15" t="s">
        <v>177</v>
      </c>
      <c r="C192" s="16" t="s">
        <v>178</v>
      </c>
      <c r="D192" s="15" t="s">
        <v>21</v>
      </c>
      <c r="E192" s="20">
        <v>471.8</v>
      </c>
      <c r="F192" s="20">
        <v>0</v>
      </c>
    </row>
    <row r="193" spans="1:6" ht="22.5" outlineLevel="1" x14ac:dyDescent="0.2">
      <c r="A193" s="15" t="s">
        <v>165</v>
      </c>
      <c r="B193" s="15" t="s">
        <v>179</v>
      </c>
      <c r="C193" s="16" t="s">
        <v>180</v>
      </c>
      <c r="D193" s="15" t="s">
        <v>21</v>
      </c>
      <c r="E193" s="20">
        <v>1168.0999999999999</v>
      </c>
      <c r="F193" s="20">
        <v>0</v>
      </c>
    </row>
    <row r="194" spans="1:6" x14ac:dyDescent="0.2">
      <c r="A194" s="12" t="s">
        <v>183</v>
      </c>
      <c r="B194" s="13"/>
      <c r="C194" s="14"/>
      <c r="D194" s="13"/>
      <c r="E194" s="19">
        <v>11319</v>
      </c>
      <c r="F194" s="19">
        <v>8788</v>
      </c>
    </row>
    <row r="195" spans="1:6" outlineLevel="1" x14ac:dyDescent="0.2">
      <c r="A195" s="15" t="s">
        <v>183</v>
      </c>
      <c r="B195" s="15" t="s">
        <v>184</v>
      </c>
      <c r="C195" s="16" t="s">
        <v>185</v>
      </c>
      <c r="D195" s="15" t="s">
        <v>21</v>
      </c>
      <c r="E195" s="20">
        <v>200</v>
      </c>
      <c r="F195" s="20">
        <v>45.5</v>
      </c>
    </row>
    <row r="196" spans="1:6" ht="33.75" outlineLevel="1" x14ac:dyDescent="0.2">
      <c r="A196" s="15" t="s">
        <v>183</v>
      </c>
      <c r="B196" s="15" t="s">
        <v>43</v>
      </c>
      <c r="C196" s="16" t="s">
        <v>44</v>
      </c>
      <c r="D196" s="15" t="s">
        <v>21</v>
      </c>
      <c r="E196" s="20">
        <v>72.599999999999994</v>
      </c>
      <c r="F196" s="20">
        <v>72.599999999999994</v>
      </c>
    </row>
    <row r="197" spans="1:6" ht="33.75" outlineLevel="1" x14ac:dyDescent="0.2">
      <c r="A197" s="15" t="s">
        <v>183</v>
      </c>
      <c r="B197" s="15" t="s">
        <v>43</v>
      </c>
      <c r="C197" s="16" t="s">
        <v>44</v>
      </c>
      <c r="D197" s="15" t="s">
        <v>51</v>
      </c>
      <c r="E197" s="20">
        <v>10</v>
      </c>
      <c r="F197" s="20">
        <v>10</v>
      </c>
    </row>
    <row r="198" spans="1:6" ht="45" outlineLevel="1" x14ac:dyDescent="0.2">
      <c r="A198" s="15" t="s">
        <v>183</v>
      </c>
      <c r="B198" s="15" t="s">
        <v>186</v>
      </c>
      <c r="C198" s="16" t="s">
        <v>187</v>
      </c>
      <c r="D198" s="15" t="s">
        <v>21</v>
      </c>
      <c r="E198" s="20">
        <v>2895.1</v>
      </c>
      <c r="F198" s="20">
        <v>2895.1</v>
      </c>
    </row>
    <row r="199" spans="1:6" outlineLevel="1" x14ac:dyDescent="0.2">
      <c r="A199" s="15" t="s">
        <v>183</v>
      </c>
      <c r="B199" s="15" t="s">
        <v>417</v>
      </c>
      <c r="C199" s="16" t="s">
        <v>418</v>
      </c>
      <c r="D199" s="15" t="s">
        <v>16</v>
      </c>
      <c r="E199" s="20">
        <v>304.5</v>
      </c>
      <c r="F199" s="20">
        <v>194.1</v>
      </c>
    </row>
    <row r="200" spans="1:6" outlineLevel="1" x14ac:dyDescent="0.2">
      <c r="A200" s="15" t="s">
        <v>183</v>
      </c>
      <c r="B200" s="15" t="s">
        <v>417</v>
      </c>
      <c r="C200" s="16" t="s">
        <v>418</v>
      </c>
      <c r="D200" s="15" t="s">
        <v>19</v>
      </c>
      <c r="E200" s="20">
        <v>91.6</v>
      </c>
      <c r="F200" s="20">
        <v>55.2</v>
      </c>
    </row>
    <row r="201" spans="1:6" outlineLevel="1" x14ac:dyDescent="0.2">
      <c r="A201" s="15" t="s">
        <v>183</v>
      </c>
      <c r="B201" s="15" t="s">
        <v>417</v>
      </c>
      <c r="C201" s="16" t="s">
        <v>418</v>
      </c>
      <c r="D201" s="15" t="s">
        <v>21</v>
      </c>
      <c r="E201" s="20">
        <v>1254.5</v>
      </c>
      <c r="F201" s="20">
        <v>635.79999999999995</v>
      </c>
    </row>
    <row r="202" spans="1:6" ht="22.5" outlineLevel="1" x14ac:dyDescent="0.2">
      <c r="A202" s="15" t="s">
        <v>183</v>
      </c>
      <c r="B202" s="15" t="s">
        <v>419</v>
      </c>
      <c r="C202" s="16" t="s">
        <v>420</v>
      </c>
      <c r="D202" s="15" t="s">
        <v>21</v>
      </c>
      <c r="E202" s="20">
        <v>222.1</v>
      </c>
      <c r="F202" s="20">
        <v>49.4</v>
      </c>
    </row>
    <row r="203" spans="1:6" ht="78.75" outlineLevel="1" x14ac:dyDescent="0.2">
      <c r="A203" s="15" t="s">
        <v>183</v>
      </c>
      <c r="B203" s="15" t="s">
        <v>421</v>
      </c>
      <c r="C203" s="16" t="s">
        <v>422</v>
      </c>
      <c r="D203" s="15" t="s">
        <v>21</v>
      </c>
      <c r="E203" s="20">
        <v>0.5</v>
      </c>
      <c r="F203" s="20">
        <v>0</v>
      </c>
    </row>
    <row r="204" spans="1:6" ht="67.5" outlineLevel="1" x14ac:dyDescent="0.2">
      <c r="A204" s="15" t="s">
        <v>183</v>
      </c>
      <c r="B204" s="15" t="s">
        <v>423</v>
      </c>
      <c r="C204" s="16" t="s">
        <v>424</v>
      </c>
      <c r="D204" s="15" t="s">
        <v>21</v>
      </c>
      <c r="E204" s="20">
        <v>8.1</v>
      </c>
      <c r="F204" s="20">
        <v>5.6</v>
      </c>
    </row>
    <row r="205" spans="1:6" ht="22.5" outlineLevel="1" x14ac:dyDescent="0.2">
      <c r="A205" s="15" t="s">
        <v>183</v>
      </c>
      <c r="B205" s="15" t="s">
        <v>425</v>
      </c>
      <c r="C205" s="16" t="s">
        <v>189</v>
      </c>
      <c r="D205" s="15" t="s">
        <v>16</v>
      </c>
      <c r="E205" s="20">
        <v>1391.5</v>
      </c>
      <c r="F205" s="20">
        <v>1191.7</v>
      </c>
    </row>
    <row r="206" spans="1:6" ht="22.5" outlineLevel="1" x14ac:dyDescent="0.2">
      <c r="A206" s="15" t="s">
        <v>183</v>
      </c>
      <c r="B206" s="15" t="s">
        <v>425</v>
      </c>
      <c r="C206" s="16" t="s">
        <v>189</v>
      </c>
      <c r="D206" s="15" t="s">
        <v>19</v>
      </c>
      <c r="E206" s="20">
        <v>423.1</v>
      </c>
      <c r="F206" s="20">
        <v>364.4</v>
      </c>
    </row>
    <row r="207" spans="1:6" ht="22.5" outlineLevel="1" x14ac:dyDescent="0.2">
      <c r="A207" s="15" t="s">
        <v>183</v>
      </c>
      <c r="B207" s="15" t="s">
        <v>425</v>
      </c>
      <c r="C207" s="16" t="s">
        <v>189</v>
      </c>
      <c r="D207" s="15" t="s">
        <v>21</v>
      </c>
      <c r="E207" s="20">
        <v>1702.5</v>
      </c>
      <c r="F207" s="20">
        <v>1213.5999999999999</v>
      </c>
    </row>
    <row r="208" spans="1:6" ht="22.5" outlineLevel="1" x14ac:dyDescent="0.2">
      <c r="A208" s="15" t="s">
        <v>183</v>
      </c>
      <c r="B208" s="15" t="s">
        <v>425</v>
      </c>
      <c r="C208" s="16" t="s">
        <v>189</v>
      </c>
      <c r="D208" s="15" t="s">
        <v>75</v>
      </c>
      <c r="E208" s="20">
        <v>0.3</v>
      </c>
      <c r="F208" s="20">
        <v>0</v>
      </c>
    </row>
    <row r="209" spans="1:6" ht="22.5" outlineLevel="1" x14ac:dyDescent="0.2">
      <c r="A209" s="15" t="s">
        <v>183</v>
      </c>
      <c r="B209" s="15" t="s">
        <v>425</v>
      </c>
      <c r="C209" s="16" t="s">
        <v>189</v>
      </c>
      <c r="D209" s="15" t="s">
        <v>22</v>
      </c>
      <c r="E209" s="20">
        <v>0.7</v>
      </c>
      <c r="F209" s="20">
        <v>0</v>
      </c>
    </row>
    <row r="210" spans="1:6" ht="22.5" outlineLevel="1" x14ac:dyDescent="0.2">
      <c r="A210" s="15" t="s">
        <v>183</v>
      </c>
      <c r="B210" s="15" t="s">
        <v>426</v>
      </c>
      <c r="C210" s="16" t="s">
        <v>427</v>
      </c>
      <c r="D210" s="15" t="s">
        <v>21</v>
      </c>
      <c r="E210" s="20">
        <v>102</v>
      </c>
      <c r="F210" s="20">
        <v>102</v>
      </c>
    </row>
    <row r="211" spans="1:6" ht="33.75" outlineLevel="1" x14ac:dyDescent="0.2">
      <c r="A211" s="15" t="s">
        <v>183</v>
      </c>
      <c r="B211" s="15" t="s">
        <v>428</v>
      </c>
      <c r="C211" s="16" t="s">
        <v>429</v>
      </c>
      <c r="D211" s="15" t="s">
        <v>21</v>
      </c>
      <c r="E211" s="20">
        <v>166.5</v>
      </c>
      <c r="F211" s="20">
        <v>0</v>
      </c>
    </row>
    <row r="212" spans="1:6" ht="22.5" outlineLevel="1" x14ac:dyDescent="0.2">
      <c r="A212" s="15" t="s">
        <v>183</v>
      </c>
      <c r="B212" s="15" t="s">
        <v>188</v>
      </c>
      <c r="C212" s="16" t="s">
        <v>189</v>
      </c>
      <c r="D212" s="15" t="s">
        <v>21</v>
      </c>
      <c r="E212" s="20">
        <v>560.5</v>
      </c>
      <c r="F212" s="20">
        <v>40</v>
      </c>
    </row>
    <row r="213" spans="1:6" ht="67.5" outlineLevel="1" x14ac:dyDescent="0.2">
      <c r="A213" s="15" t="s">
        <v>183</v>
      </c>
      <c r="B213" s="15" t="s">
        <v>190</v>
      </c>
      <c r="C213" s="16" t="s">
        <v>191</v>
      </c>
      <c r="D213" s="15" t="s">
        <v>21</v>
      </c>
      <c r="E213" s="20">
        <v>1913</v>
      </c>
      <c r="F213" s="20">
        <v>1913</v>
      </c>
    </row>
    <row r="214" spans="1:6" x14ac:dyDescent="0.2">
      <c r="A214" s="12" t="s">
        <v>194</v>
      </c>
      <c r="B214" s="13"/>
      <c r="C214" s="14"/>
      <c r="D214" s="13"/>
      <c r="E214" s="19">
        <v>1617.4</v>
      </c>
      <c r="F214" s="19">
        <v>1501.8</v>
      </c>
    </row>
    <row r="215" spans="1:6" ht="33.75" outlineLevel="1" x14ac:dyDescent="0.2">
      <c r="A215" s="15" t="s">
        <v>194</v>
      </c>
      <c r="B215" s="15" t="s">
        <v>70</v>
      </c>
      <c r="C215" s="16" t="s">
        <v>71</v>
      </c>
      <c r="D215" s="15" t="s">
        <v>16</v>
      </c>
      <c r="E215" s="20">
        <v>550.29999999999995</v>
      </c>
      <c r="F215" s="20">
        <v>536</v>
      </c>
    </row>
    <row r="216" spans="1:6" ht="33.75" outlineLevel="1" x14ac:dyDescent="0.2">
      <c r="A216" s="15" t="s">
        <v>194</v>
      </c>
      <c r="B216" s="15" t="s">
        <v>70</v>
      </c>
      <c r="C216" s="16" t="s">
        <v>71</v>
      </c>
      <c r="D216" s="15" t="s">
        <v>19</v>
      </c>
      <c r="E216" s="20">
        <v>166.2</v>
      </c>
      <c r="F216" s="20">
        <v>160.30000000000001</v>
      </c>
    </row>
    <row r="217" spans="1:6" ht="33.75" outlineLevel="1" x14ac:dyDescent="0.2">
      <c r="A217" s="15" t="s">
        <v>194</v>
      </c>
      <c r="B217" s="15" t="s">
        <v>70</v>
      </c>
      <c r="C217" s="16" t="s">
        <v>71</v>
      </c>
      <c r="D217" s="15" t="s">
        <v>200</v>
      </c>
      <c r="E217" s="20">
        <v>900</v>
      </c>
      <c r="F217" s="20">
        <v>805.6</v>
      </c>
    </row>
    <row r="218" spans="1:6" ht="90" outlineLevel="1" x14ac:dyDescent="0.2">
      <c r="A218" s="15" t="s">
        <v>194</v>
      </c>
      <c r="B218" s="15" t="s">
        <v>195</v>
      </c>
      <c r="C218" s="16" t="s">
        <v>196</v>
      </c>
      <c r="D218" s="15" t="s">
        <v>21</v>
      </c>
      <c r="E218" s="20">
        <v>0.9</v>
      </c>
      <c r="F218" s="20">
        <v>0</v>
      </c>
    </row>
    <row r="219" spans="1:6" x14ac:dyDescent="0.2">
      <c r="A219" s="12" t="s">
        <v>197</v>
      </c>
      <c r="B219" s="13"/>
      <c r="C219" s="14"/>
      <c r="D219" s="13"/>
      <c r="E219" s="19">
        <v>41291.9</v>
      </c>
      <c r="F219" s="19">
        <v>36826.6</v>
      </c>
    </row>
    <row r="220" spans="1:6" ht="33.75" outlineLevel="1" x14ac:dyDescent="0.2">
      <c r="A220" s="15" t="s">
        <v>197</v>
      </c>
      <c r="B220" s="15" t="s">
        <v>198</v>
      </c>
      <c r="C220" s="16" t="s">
        <v>199</v>
      </c>
      <c r="D220" s="15" t="s">
        <v>200</v>
      </c>
      <c r="E220" s="20">
        <v>18045.400000000001</v>
      </c>
      <c r="F220" s="20">
        <v>16257.2</v>
      </c>
    </row>
    <row r="221" spans="1:6" ht="45" outlineLevel="1" x14ac:dyDescent="0.2">
      <c r="A221" s="15" t="s">
        <v>197</v>
      </c>
      <c r="B221" s="15" t="s">
        <v>201</v>
      </c>
      <c r="C221" s="16" t="s">
        <v>202</v>
      </c>
      <c r="D221" s="15" t="s">
        <v>200</v>
      </c>
      <c r="E221" s="20">
        <v>21095.7</v>
      </c>
      <c r="F221" s="20">
        <v>19388.7</v>
      </c>
    </row>
    <row r="222" spans="1:6" ht="123.75" outlineLevel="1" x14ac:dyDescent="0.2">
      <c r="A222" s="15" t="s">
        <v>197</v>
      </c>
      <c r="B222" s="15" t="s">
        <v>203</v>
      </c>
      <c r="C222" s="17" t="s">
        <v>204</v>
      </c>
      <c r="D222" s="15" t="s">
        <v>205</v>
      </c>
      <c r="E222" s="20">
        <v>229.8</v>
      </c>
      <c r="F222" s="20">
        <v>187.5</v>
      </c>
    </row>
    <row r="223" spans="1:6" ht="45" outlineLevel="1" x14ac:dyDescent="0.2">
      <c r="A223" s="15" t="s">
        <v>197</v>
      </c>
      <c r="B223" s="15" t="s">
        <v>206</v>
      </c>
      <c r="C223" s="16" t="s">
        <v>207</v>
      </c>
      <c r="D223" s="15" t="s">
        <v>205</v>
      </c>
      <c r="E223" s="20">
        <v>214.1</v>
      </c>
      <c r="F223" s="20">
        <v>214.1</v>
      </c>
    </row>
    <row r="224" spans="1:6" ht="22.5" outlineLevel="1" x14ac:dyDescent="0.2">
      <c r="A224" s="15" t="s">
        <v>197</v>
      </c>
      <c r="B224" s="15" t="s">
        <v>208</v>
      </c>
      <c r="C224" s="16" t="s">
        <v>193</v>
      </c>
      <c r="D224" s="15" t="s">
        <v>205</v>
      </c>
      <c r="E224" s="20">
        <v>100</v>
      </c>
      <c r="F224" s="20">
        <v>100</v>
      </c>
    </row>
    <row r="225" spans="1:6" outlineLevel="1" x14ac:dyDescent="0.2">
      <c r="A225" s="15" t="s">
        <v>197</v>
      </c>
      <c r="B225" s="15" t="s">
        <v>209</v>
      </c>
      <c r="C225" s="16" t="s">
        <v>210</v>
      </c>
      <c r="D225" s="15" t="s">
        <v>200</v>
      </c>
      <c r="E225" s="20">
        <v>296.5</v>
      </c>
      <c r="F225" s="20">
        <v>257.8</v>
      </c>
    </row>
    <row r="226" spans="1:6" outlineLevel="1" x14ac:dyDescent="0.2">
      <c r="A226" s="15" t="s">
        <v>197</v>
      </c>
      <c r="B226" s="15" t="s">
        <v>211</v>
      </c>
      <c r="C226" s="16" t="s">
        <v>212</v>
      </c>
      <c r="D226" s="15" t="s">
        <v>205</v>
      </c>
      <c r="E226" s="20">
        <v>137.9</v>
      </c>
      <c r="F226" s="20">
        <v>118.8</v>
      </c>
    </row>
    <row r="227" spans="1:6" ht="67.5" outlineLevel="1" x14ac:dyDescent="0.2">
      <c r="A227" s="15" t="s">
        <v>197</v>
      </c>
      <c r="B227" s="15" t="s">
        <v>213</v>
      </c>
      <c r="C227" s="16" t="s">
        <v>214</v>
      </c>
      <c r="D227" s="15" t="s">
        <v>205</v>
      </c>
      <c r="E227" s="20">
        <v>172.5</v>
      </c>
      <c r="F227" s="20">
        <v>172.5</v>
      </c>
    </row>
    <row r="228" spans="1:6" ht="56.25" outlineLevel="1" x14ac:dyDescent="0.2">
      <c r="A228" s="15" t="s">
        <v>197</v>
      </c>
      <c r="B228" s="15" t="s">
        <v>215</v>
      </c>
      <c r="C228" s="16" t="s">
        <v>216</v>
      </c>
      <c r="D228" s="15" t="s">
        <v>168</v>
      </c>
      <c r="E228" s="20">
        <v>1000</v>
      </c>
      <c r="F228" s="20">
        <v>130.1</v>
      </c>
    </row>
    <row r="229" spans="1:6" x14ac:dyDescent="0.2">
      <c r="A229" s="12" t="s">
        <v>217</v>
      </c>
      <c r="B229" s="13"/>
      <c r="C229" s="14"/>
      <c r="D229" s="13"/>
      <c r="E229" s="19">
        <v>85719.8</v>
      </c>
      <c r="F229" s="19">
        <v>71834.600000000006</v>
      </c>
    </row>
    <row r="230" spans="1:6" outlineLevel="1" x14ac:dyDescent="0.2">
      <c r="A230" s="15" t="s">
        <v>217</v>
      </c>
      <c r="B230" s="15" t="s">
        <v>218</v>
      </c>
      <c r="C230" s="16" t="s">
        <v>219</v>
      </c>
      <c r="D230" s="15" t="s">
        <v>205</v>
      </c>
      <c r="E230" s="20">
        <v>74.7</v>
      </c>
      <c r="F230" s="20">
        <v>67.7</v>
      </c>
    </row>
    <row r="231" spans="1:6" outlineLevel="1" x14ac:dyDescent="0.2">
      <c r="A231" s="15" t="s">
        <v>217</v>
      </c>
      <c r="B231" s="15" t="s">
        <v>218</v>
      </c>
      <c r="C231" s="16" t="s">
        <v>219</v>
      </c>
      <c r="D231" s="15" t="s">
        <v>220</v>
      </c>
      <c r="E231" s="20">
        <v>400.8</v>
      </c>
      <c r="F231" s="20">
        <v>357.4</v>
      </c>
    </row>
    <row r="232" spans="1:6" ht="33.75" outlineLevel="1" x14ac:dyDescent="0.2">
      <c r="A232" s="15" t="s">
        <v>217</v>
      </c>
      <c r="B232" s="15" t="s">
        <v>221</v>
      </c>
      <c r="C232" s="16" t="s">
        <v>222</v>
      </c>
      <c r="D232" s="15" t="s">
        <v>200</v>
      </c>
      <c r="E232" s="20">
        <v>14467.6</v>
      </c>
      <c r="F232" s="20">
        <v>12822.1</v>
      </c>
    </row>
    <row r="233" spans="1:6" ht="33.75" outlineLevel="1" x14ac:dyDescent="0.2">
      <c r="A233" s="15" t="s">
        <v>217</v>
      </c>
      <c r="B233" s="15" t="s">
        <v>221</v>
      </c>
      <c r="C233" s="16" t="s">
        <v>222</v>
      </c>
      <c r="D233" s="15" t="s">
        <v>223</v>
      </c>
      <c r="E233" s="20">
        <v>13147.1</v>
      </c>
      <c r="F233" s="20">
        <v>12049</v>
      </c>
    </row>
    <row r="234" spans="1:6" ht="45" outlineLevel="1" x14ac:dyDescent="0.2">
      <c r="A234" s="15" t="s">
        <v>217</v>
      </c>
      <c r="B234" s="15" t="s">
        <v>224</v>
      </c>
      <c r="C234" s="16" t="s">
        <v>225</v>
      </c>
      <c r="D234" s="15" t="s">
        <v>200</v>
      </c>
      <c r="E234" s="20">
        <v>25350.799999999999</v>
      </c>
      <c r="F234" s="20">
        <v>18875.8</v>
      </c>
    </row>
    <row r="235" spans="1:6" ht="45" outlineLevel="1" x14ac:dyDescent="0.2">
      <c r="A235" s="15" t="s">
        <v>217</v>
      </c>
      <c r="B235" s="15" t="s">
        <v>224</v>
      </c>
      <c r="C235" s="16" t="s">
        <v>225</v>
      </c>
      <c r="D235" s="15" t="s">
        <v>223</v>
      </c>
      <c r="E235" s="20">
        <v>24554.9</v>
      </c>
      <c r="F235" s="20">
        <v>20840.8</v>
      </c>
    </row>
    <row r="236" spans="1:6" ht="101.25" outlineLevel="1" x14ac:dyDescent="0.2">
      <c r="A236" s="15" t="s">
        <v>217</v>
      </c>
      <c r="B236" s="15" t="s">
        <v>226</v>
      </c>
      <c r="C236" s="17" t="s">
        <v>227</v>
      </c>
      <c r="D236" s="15" t="s">
        <v>205</v>
      </c>
      <c r="E236" s="20">
        <v>55.6</v>
      </c>
      <c r="F236" s="20">
        <v>40</v>
      </c>
    </row>
    <row r="237" spans="1:6" ht="101.25" outlineLevel="1" x14ac:dyDescent="0.2">
      <c r="A237" s="15" t="s">
        <v>217</v>
      </c>
      <c r="B237" s="15" t="s">
        <v>226</v>
      </c>
      <c r="C237" s="17" t="s">
        <v>227</v>
      </c>
      <c r="D237" s="15" t="s">
        <v>220</v>
      </c>
      <c r="E237" s="20">
        <v>297.10000000000002</v>
      </c>
      <c r="F237" s="20">
        <v>78</v>
      </c>
    </row>
    <row r="238" spans="1:6" ht="123.75" outlineLevel="1" x14ac:dyDescent="0.2">
      <c r="A238" s="15" t="s">
        <v>217</v>
      </c>
      <c r="B238" s="15" t="s">
        <v>203</v>
      </c>
      <c r="C238" s="17" t="s">
        <v>204</v>
      </c>
      <c r="D238" s="15" t="s">
        <v>205</v>
      </c>
      <c r="E238" s="20">
        <v>18.100000000000001</v>
      </c>
      <c r="F238" s="20">
        <v>18.100000000000001</v>
      </c>
    </row>
    <row r="239" spans="1:6" ht="112.5" outlineLevel="1" x14ac:dyDescent="0.2">
      <c r="A239" s="15" t="s">
        <v>217</v>
      </c>
      <c r="B239" s="15" t="s">
        <v>228</v>
      </c>
      <c r="C239" s="17" t="s">
        <v>229</v>
      </c>
      <c r="D239" s="15" t="s">
        <v>205</v>
      </c>
      <c r="E239" s="20">
        <v>33.5</v>
      </c>
      <c r="F239" s="20">
        <v>24.8</v>
      </c>
    </row>
    <row r="240" spans="1:6" ht="112.5" outlineLevel="1" x14ac:dyDescent="0.2">
      <c r="A240" s="15" t="s">
        <v>217</v>
      </c>
      <c r="B240" s="15" t="s">
        <v>228</v>
      </c>
      <c r="C240" s="17" t="s">
        <v>229</v>
      </c>
      <c r="D240" s="15" t="s">
        <v>220</v>
      </c>
      <c r="E240" s="20">
        <v>139.69999999999999</v>
      </c>
      <c r="F240" s="20">
        <v>109.7</v>
      </c>
    </row>
    <row r="241" spans="1:6" ht="45" outlineLevel="1" x14ac:dyDescent="0.2">
      <c r="A241" s="15" t="s">
        <v>217</v>
      </c>
      <c r="B241" s="15" t="s">
        <v>206</v>
      </c>
      <c r="C241" s="16" t="s">
        <v>207</v>
      </c>
      <c r="D241" s="15" t="s">
        <v>205</v>
      </c>
      <c r="E241" s="20">
        <v>470.4</v>
      </c>
      <c r="F241" s="20">
        <v>465.1</v>
      </c>
    </row>
    <row r="242" spans="1:6" ht="45" outlineLevel="1" x14ac:dyDescent="0.2">
      <c r="A242" s="15" t="s">
        <v>217</v>
      </c>
      <c r="B242" s="15" t="s">
        <v>206</v>
      </c>
      <c r="C242" s="16" t="s">
        <v>207</v>
      </c>
      <c r="D242" s="15" t="s">
        <v>220</v>
      </c>
      <c r="E242" s="20">
        <v>264</v>
      </c>
      <c r="F242" s="20">
        <v>264</v>
      </c>
    </row>
    <row r="243" spans="1:6" outlineLevel="1" x14ac:dyDescent="0.2">
      <c r="A243" s="15" t="s">
        <v>217</v>
      </c>
      <c r="B243" s="15" t="s">
        <v>209</v>
      </c>
      <c r="C243" s="16" t="s">
        <v>210</v>
      </c>
      <c r="D243" s="15" t="s">
        <v>200</v>
      </c>
      <c r="E243" s="20">
        <v>291.60000000000002</v>
      </c>
      <c r="F243" s="20">
        <v>231.3</v>
      </c>
    </row>
    <row r="244" spans="1:6" outlineLevel="1" x14ac:dyDescent="0.2">
      <c r="A244" s="15" t="s">
        <v>217</v>
      </c>
      <c r="B244" s="15" t="s">
        <v>209</v>
      </c>
      <c r="C244" s="16" t="s">
        <v>210</v>
      </c>
      <c r="D244" s="15" t="s">
        <v>223</v>
      </c>
      <c r="E244" s="20">
        <v>52.2</v>
      </c>
      <c r="F244" s="20">
        <v>41.1</v>
      </c>
    </row>
    <row r="245" spans="1:6" outlineLevel="1" x14ac:dyDescent="0.2">
      <c r="A245" s="15" t="s">
        <v>217</v>
      </c>
      <c r="B245" s="15" t="s">
        <v>211</v>
      </c>
      <c r="C245" s="16" t="s">
        <v>212</v>
      </c>
      <c r="D245" s="15" t="s">
        <v>205</v>
      </c>
      <c r="E245" s="20">
        <v>64.3</v>
      </c>
      <c r="F245" s="20">
        <v>47.9</v>
      </c>
    </row>
    <row r="246" spans="1:6" outlineLevel="1" x14ac:dyDescent="0.2">
      <c r="A246" s="15" t="s">
        <v>217</v>
      </c>
      <c r="B246" s="15" t="s">
        <v>211</v>
      </c>
      <c r="C246" s="16" t="s">
        <v>212</v>
      </c>
      <c r="D246" s="15" t="s">
        <v>220</v>
      </c>
      <c r="E246" s="20">
        <v>4.2</v>
      </c>
      <c r="F246" s="20">
        <v>3.3</v>
      </c>
    </row>
    <row r="247" spans="1:6" ht="78.75" outlineLevel="1" x14ac:dyDescent="0.2">
      <c r="A247" s="15" t="s">
        <v>217</v>
      </c>
      <c r="B247" s="15" t="s">
        <v>230</v>
      </c>
      <c r="C247" s="16" t="s">
        <v>231</v>
      </c>
      <c r="D247" s="15" t="s">
        <v>205</v>
      </c>
      <c r="E247" s="20">
        <v>400</v>
      </c>
      <c r="F247" s="20">
        <v>400</v>
      </c>
    </row>
    <row r="248" spans="1:6" ht="45" outlineLevel="1" x14ac:dyDescent="0.2">
      <c r="A248" s="15" t="s">
        <v>217</v>
      </c>
      <c r="B248" s="15" t="s">
        <v>232</v>
      </c>
      <c r="C248" s="16" t="s">
        <v>233</v>
      </c>
      <c r="D248" s="15" t="s">
        <v>205</v>
      </c>
      <c r="E248" s="20">
        <v>5617.2</v>
      </c>
      <c r="F248" s="20">
        <v>5082.5</v>
      </c>
    </row>
    <row r="249" spans="1:6" ht="33.75" outlineLevel="1" x14ac:dyDescent="0.2">
      <c r="A249" s="15" t="s">
        <v>217</v>
      </c>
      <c r="B249" s="15" t="s">
        <v>43</v>
      </c>
      <c r="C249" s="16" t="s">
        <v>44</v>
      </c>
      <c r="D249" s="15" t="s">
        <v>220</v>
      </c>
      <c r="E249" s="20">
        <v>16</v>
      </c>
      <c r="F249" s="20">
        <v>16</v>
      </c>
    </row>
    <row r="250" spans="1:6" x14ac:dyDescent="0.2">
      <c r="A250" s="12" t="s">
        <v>234</v>
      </c>
      <c r="B250" s="13"/>
      <c r="C250" s="14"/>
      <c r="D250" s="13"/>
      <c r="E250" s="19">
        <v>17012.400000000001</v>
      </c>
      <c r="F250" s="19">
        <v>13990.3</v>
      </c>
    </row>
    <row r="251" spans="1:6" ht="45" outlineLevel="1" x14ac:dyDescent="0.2">
      <c r="A251" s="15" t="s">
        <v>234</v>
      </c>
      <c r="B251" s="15" t="s">
        <v>235</v>
      </c>
      <c r="C251" s="16" t="s">
        <v>236</v>
      </c>
      <c r="D251" s="15" t="s">
        <v>200</v>
      </c>
      <c r="E251" s="20">
        <v>6033.7</v>
      </c>
      <c r="F251" s="20">
        <v>6033.7</v>
      </c>
    </row>
    <row r="252" spans="1:6" ht="45" outlineLevel="1" x14ac:dyDescent="0.2">
      <c r="A252" s="15" t="s">
        <v>234</v>
      </c>
      <c r="B252" s="15" t="s">
        <v>237</v>
      </c>
      <c r="C252" s="16" t="s">
        <v>238</v>
      </c>
      <c r="D252" s="15" t="s">
        <v>200</v>
      </c>
      <c r="E252" s="20">
        <v>157.6</v>
      </c>
      <c r="F252" s="20">
        <v>0</v>
      </c>
    </row>
    <row r="253" spans="1:6" ht="22.5" outlineLevel="1" x14ac:dyDescent="0.2">
      <c r="A253" s="15" t="s">
        <v>234</v>
      </c>
      <c r="B253" s="15" t="s">
        <v>239</v>
      </c>
      <c r="C253" s="16" t="s">
        <v>240</v>
      </c>
      <c r="D253" s="15" t="s">
        <v>205</v>
      </c>
      <c r="E253" s="20">
        <v>12</v>
      </c>
      <c r="F253" s="20">
        <v>12</v>
      </c>
    </row>
    <row r="254" spans="1:6" outlineLevel="1" x14ac:dyDescent="0.2">
      <c r="A254" s="15" t="s">
        <v>234</v>
      </c>
      <c r="B254" s="15" t="s">
        <v>241</v>
      </c>
      <c r="C254" s="16" t="s">
        <v>219</v>
      </c>
      <c r="D254" s="15" t="s">
        <v>205</v>
      </c>
      <c r="E254" s="20">
        <v>30</v>
      </c>
      <c r="F254" s="20">
        <v>23</v>
      </c>
    </row>
    <row r="255" spans="1:6" outlineLevel="1" x14ac:dyDescent="0.2">
      <c r="A255" s="15" t="s">
        <v>234</v>
      </c>
      <c r="B255" s="15" t="s">
        <v>242</v>
      </c>
      <c r="C255" s="16" t="s">
        <v>219</v>
      </c>
      <c r="D255" s="15" t="s">
        <v>205</v>
      </c>
      <c r="E255" s="20">
        <v>15</v>
      </c>
      <c r="F255" s="20">
        <v>15</v>
      </c>
    </row>
    <row r="256" spans="1:6" outlineLevel="1" x14ac:dyDescent="0.2">
      <c r="A256" s="15" t="s">
        <v>234</v>
      </c>
      <c r="B256" s="15" t="s">
        <v>243</v>
      </c>
      <c r="C256" s="16" t="s">
        <v>219</v>
      </c>
      <c r="D256" s="15" t="s">
        <v>205</v>
      </c>
      <c r="E256" s="20">
        <v>229.3</v>
      </c>
      <c r="F256" s="20">
        <v>211.6</v>
      </c>
    </row>
    <row r="257" spans="1:6" outlineLevel="1" x14ac:dyDescent="0.2">
      <c r="A257" s="15" t="s">
        <v>234</v>
      </c>
      <c r="B257" s="15" t="s">
        <v>244</v>
      </c>
      <c r="C257" s="16" t="s">
        <v>219</v>
      </c>
      <c r="D257" s="15" t="s">
        <v>205</v>
      </c>
      <c r="E257" s="20">
        <v>10</v>
      </c>
      <c r="F257" s="20">
        <v>10</v>
      </c>
    </row>
    <row r="258" spans="1:6" outlineLevel="1" x14ac:dyDescent="0.2">
      <c r="A258" s="15" t="s">
        <v>234</v>
      </c>
      <c r="B258" s="15" t="s">
        <v>245</v>
      </c>
      <c r="C258" s="16" t="s">
        <v>219</v>
      </c>
      <c r="D258" s="15" t="s">
        <v>205</v>
      </c>
      <c r="E258" s="20">
        <v>12</v>
      </c>
      <c r="F258" s="20">
        <v>0</v>
      </c>
    </row>
    <row r="259" spans="1:6" ht="45" outlineLevel="1" x14ac:dyDescent="0.2">
      <c r="A259" s="15" t="s">
        <v>234</v>
      </c>
      <c r="B259" s="15" t="s">
        <v>246</v>
      </c>
      <c r="C259" s="16" t="s">
        <v>236</v>
      </c>
      <c r="D259" s="15" t="s">
        <v>200</v>
      </c>
      <c r="E259" s="20">
        <v>1668.6</v>
      </c>
      <c r="F259" s="20">
        <v>468</v>
      </c>
    </row>
    <row r="260" spans="1:6" ht="45" outlineLevel="1" x14ac:dyDescent="0.2">
      <c r="A260" s="15" t="s">
        <v>234</v>
      </c>
      <c r="B260" s="15" t="s">
        <v>206</v>
      </c>
      <c r="C260" s="16" t="s">
        <v>207</v>
      </c>
      <c r="D260" s="15" t="s">
        <v>205</v>
      </c>
      <c r="E260" s="20">
        <v>400</v>
      </c>
      <c r="F260" s="20">
        <v>351.2</v>
      </c>
    </row>
    <row r="261" spans="1:6" ht="22.5" outlineLevel="1" x14ac:dyDescent="0.2">
      <c r="A261" s="15" t="s">
        <v>234</v>
      </c>
      <c r="B261" s="15" t="s">
        <v>208</v>
      </c>
      <c r="C261" s="16" t="s">
        <v>193</v>
      </c>
      <c r="D261" s="15" t="s">
        <v>205</v>
      </c>
      <c r="E261" s="20">
        <v>50</v>
      </c>
      <c r="F261" s="20">
        <v>50</v>
      </c>
    </row>
    <row r="262" spans="1:6" outlineLevel="1" x14ac:dyDescent="0.2">
      <c r="A262" s="15" t="s">
        <v>234</v>
      </c>
      <c r="B262" s="15" t="s">
        <v>209</v>
      </c>
      <c r="C262" s="16" t="s">
        <v>210</v>
      </c>
      <c r="D262" s="15" t="s">
        <v>200</v>
      </c>
      <c r="E262" s="20">
        <v>60</v>
      </c>
      <c r="F262" s="20">
        <v>40.799999999999997</v>
      </c>
    </row>
    <row r="263" spans="1:6" outlineLevel="1" x14ac:dyDescent="0.2">
      <c r="A263" s="15" t="s">
        <v>234</v>
      </c>
      <c r="B263" s="15" t="s">
        <v>211</v>
      </c>
      <c r="C263" s="16" t="s">
        <v>212</v>
      </c>
      <c r="D263" s="15" t="s">
        <v>205</v>
      </c>
      <c r="E263" s="20">
        <v>7.2</v>
      </c>
      <c r="F263" s="20">
        <v>5.4</v>
      </c>
    </row>
    <row r="264" spans="1:6" ht="22.5" outlineLevel="1" x14ac:dyDescent="0.2">
      <c r="A264" s="15" t="s">
        <v>234</v>
      </c>
      <c r="B264" s="15" t="s">
        <v>247</v>
      </c>
      <c r="C264" s="16" t="s">
        <v>248</v>
      </c>
      <c r="D264" s="15" t="s">
        <v>200</v>
      </c>
      <c r="E264" s="20">
        <v>4160.7</v>
      </c>
      <c r="F264" s="20">
        <v>3714.1</v>
      </c>
    </row>
    <row r="265" spans="1:6" ht="22.5" outlineLevel="1" x14ac:dyDescent="0.2">
      <c r="A265" s="15" t="s">
        <v>234</v>
      </c>
      <c r="B265" s="15" t="s">
        <v>249</v>
      </c>
      <c r="C265" s="16" t="s">
        <v>240</v>
      </c>
      <c r="D265" s="15" t="s">
        <v>200</v>
      </c>
      <c r="E265" s="20">
        <v>4</v>
      </c>
      <c r="F265" s="20">
        <v>3.5</v>
      </c>
    </row>
    <row r="266" spans="1:6" ht="33.75" outlineLevel="1" x14ac:dyDescent="0.2">
      <c r="A266" s="15" t="s">
        <v>234</v>
      </c>
      <c r="B266" s="15" t="s">
        <v>250</v>
      </c>
      <c r="C266" s="16" t="s">
        <v>251</v>
      </c>
      <c r="D266" s="15" t="s">
        <v>200</v>
      </c>
      <c r="E266" s="20">
        <v>3339.3</v>
      </c>
      <c r="F266" s="20">
        <v>2983.4</v>
      </c>
    </row>
    <row r="267" spans="1:6" ht="56.25" outlineLevel="1" x14ac:dyDescent="0.2">
      <c r="A267" s="15" t="s">
        <v>234</v>
      </c>
      <c r="B267" s="15" t="s">
        <v>252</v>
      </c>
      <c r="C267" s="16" t="s">
        <v>253</v>
      </c>
      <c r="D267" s="15" t="s">
        <v>200</v>
      </c>
      <c r="E267" s="20">
        <v>64.3</v>
      </c>
      <c r="F267" s="20">
        <v>0</v>
      </c>
    </row>
    <row r="268" spans="1:6" ht="22.5" outlineLevel="1" x14ac:dyDescent="0.2">
      <c r="A268" s="15" t="s">
        <v>234</v>
      </c>
      <c r="B268" s="15" t="s">
        <v>254</v>
      </c>
      <c r="C268" s="16" t="s">
        <v>240</v>
      </c>
      <c r="D268" s="15" t="s">
        <v>200</v>
      </c>
      <c r="E268" s="20">
        <v>11</v>
      </c>
      <c r="F268" s="20">
        <v>11</v>
      </c>
    </row>
    <row r="269" spans="1:6" ht="56.25" outlineLevel="1" x14ac:dyDescent="0.2">
      <c r="A269" s="15" t="s">
        <v>234</v>
      </c>
      <c r="B269" s="15" t="s">
        <v>255</v>
      </c>
      <c r="C269" s="16" t="s">
        <v>256</v>
      </c>
      <c r="D269" s="15" t="s">
        <v>205</v>
      </c>
      <c r="E269" s="20">
        <v>252.5</v>
      </c>
      <c r="F269" s="20">
        <v>0</v>
      </c>
    </row>
    <row r="270" spans="1:6" ht="67.5" outlineLevel="1" x14ac:dyDescent="0.2">
      <c r="A270" s="15" t="s">
        <v>234</v>
      </c>
      <c r="B270" s="15" t="s">
        <v>257</v>
      </c>
      <c r="C270" s="16" t="s">
        <v>258</v>
      </c>
      <c r="D270" s="15" t="s">
        <v>205</v>
      </c>
      <c r="E270" s="20">
        <v>437.5</v>
      </c>
      <c r="F270" s="20">
        <v>0</v>
      </c>
    </row>
    <row r="271" spans="1:6" outlineLevel="1" x14ac:dyDescent="0.2">
      <c r="A271" s="15" t="s">
        <v>234</v>
      </c>
      <c r="B271" s="15" t="s">
        <v>259</v>
      </c>
      <c r="C271" s="16" t="s">
        <v>210</v>
      </c>
      <c r="D271" s="15" t="s">
        <v>200</v>
      </c>
      <c r="E271" s="20">
        <v>25.6</v>
      </c>
      <c r="F271" s="20">
        <v>25.6</v>
      </c>
    </row>
    <row r="272" spans="1:6" ht="22.5" outlineLevel="1" x14ac:dyDescent="0.2">
      <c r="A272" s="15" t="s">
        <v>234</v>
      </c>
      <c r="B272" s="15" t="s">
        <v>260</v>
      </c>
      <c r="C272" s="16" t="s">
        <v>261</v>
      </c>
      <c r="D272" s="15" t="s">
        <v>200</v>
      </c>
      <c r="E272" s="20">
        <v>12</v>
      </c>
      <c r="F272" s="20">
        <v>12</v>
      </c>
    </row>
    <row r="273" spans="1:6" ht="33.75" outlineLevel="1" x14ac:dyDescent="0.2">
      <c r="A273" s="15" t="s">
        <v>234</v>
      </c>
      <c r="B273" s="15" t="s">
        <v>43</v>
      </c>
      <c r="C273" s="16" t="s">
        <v>44</v>
      </c>
      <c r="D273" s="15" t="s">
        <v>205</v>
      </c>
      <c r="E273" s="20">
        <v>20</v>
      </c>
      <c r="F273" s="20">
        <v>20</v>
      </c>
    </row>
    <row r="274" spans="1:6" x14ac:dyDescent="0.2">
      <c r="A274" s="12" t="s">
        <v>262</v>
      </c>
      <c r="B274" s="13"/>
      <c r="C274" s="14"/>
      <c r="D274" s="13"/>
      <c r="E274" s="19">
        <v>2421.1999999999998</v>
      </c>
      <c r="F274" s="19">
        <v>1614.3</v>
      </c>
    </row>
    <row r="275" spans="1:6" ht="22.5" outlineLevel="1" x14ac:dyDescent="0.2">
      <c r="A275" s="15" t="s">
        <v>262</v>
      </c>
      <c r="B275" s="15" t="s">
        <v>263</v>
      </c>
      <c r="C275" s="16" t="s">
        <v>264</v>
      </c>
      <c r="D275" s="15" t="s">
        <v>265</v>
      </c>
      <c r="E275" s="20">
        <v>979.4</v>
      </c>
      <c r="F275" s="20">
        <v>659</v>
      </c>
    </row>
    <row r="276" spans="1:6" ht="22.5" outlineLevel="1" x14ac:dyDescent="0.2">
      <c r="A276" s="15" t="s">
        <v>262</v>
      </c>
      <c r="B276" s="15" t="s">
        <v>263</v>
      </c>
      <c r="C276" s="16" t="s">
        <v>264</v>
      </c>
      <c r="D276" s="15" t="s">
        <v>200</v>
      </c>
      <c r="E276" s="20">
        <v>212.1</v>
      </c>
      <c r="F276" s="20">
        <v>212.1</v>
      </c>
    </row>
    <row r="277" spans="1:6" ht="22.5" outlineLevel="1" x14ac:dyDescent="0.2">
      <c r="A277" s="15" t="s">
        <v>262</v>
      </c>
      <c r="B277" s="15" t="s">
        <v>263</v>
      </c>
      <c r="C277" s="16" t="s">
        <v>264</v>
      </c>
      <c r="D277" s="15" t="s">
        <v>223</v>
      </c>
      <c r="E277" s="20">
        <v>442.6</v>
      </c>
      <c r="F277" s="20">
        <v>442.6</v>
      </c>
    </row>
    <row r="278" spans="1:6" ht="90" outlineLevel="1" x14ac:dyDescent="0.2">
      <c r="A278" s="15" t="s">
        <v>262</v>
      </c>
      <c r="B278" s="15" t="s">
        <v>266</v>
      </c>
      <c r="C278" s="16" t="s">
        <v>267</v>
      </c>
      <c r="D278" s="15" t="s">
        <v>21</v>
      </c>
      <c r="E278" s="20">
        <v>8.1</v>
      </c>
      <c r="F278" s="20">
        <v>0</v>
      </c>
    </row>
    <row r="279" spans="1:6" ht="90" outlineLevel="1" x14ac:dyDescent="0.2">
      <c r="A279" s="15" t="s">
        <v>262</v>
      </c>
      <c r="B279" s="15" t="s">
        <v>266</v>
      </c>
      <c r="C279" s="16" t="s">
        <v>267</v>
      </c>
      <c r="D279" s="15" t="s">
        <v>265</v>
      </c>
      <c r="E279" s="20">
        <v>163</v>
      </c>
      <c r="F279" s="20">
        <v>163</v>
      </c>
    </row>
    <row r="280" spans="1:6" ht="33.75" outlineLevel="1" x14ac:dyDescent="0.2">
      <c r="A280" s="15" t="s">
        <v>262</v>
      </c>
      <c r="B280" s="15" t="s">
        <v>268</v>
      </c>
      <c r="C280" s="16" t="s">
        <v>269</v>
      </c>
      <c r="D280" s="15" t="s">
        <v>200</v>
      </c>
      <c r="E280" s="20">
        <v>516</v>
      </c>
      <c r="F280" s="20">
        <v>100</v>
      </c>
    </row>
    <row r="281" spans="1:6" outlineLevel="1" x14ac:dyDescent="0.2">
      <c r="A281" s="15" t="s">
        <v>262</v>
      </c>
      <c r="B281" s="15" t="s">
        <v>270</v>
      </c>
      <c r="C281" s="16" t="s">
        <v>271</v>
      </c>
      <c r="D281" s="15" t="s">
        <v>21</v>
      </c>
      <c r="E281" s="20">
        <v>100</v>
      </c>
      <c r="F281" s="20">
        <v>37.6</v>
      </c>
    </row>
    <row r="282" spans="1:6" x14ac:dyDescent="0.2">
      <c r="A282" s="12" t="s">
        <v>272</v>
      </c>
      <c r="B282" s="13"/>
      <c r="C282" s="14"/>
      <c r="D282" s="13"/>
      <c r="E282" s="19">
        <v>22704.3</v>
      </c>
      <c r="F282" s="19">
        <v>18627.400000000001</v>
      </c>
    </row>
    <row r="283" spans="1:6" outlineLevel="1" x14ac:dyDescent="0.2">
      <c r="A283" s="15" t="s">
        <v>272</v>
      </c>
      <c r="B283" s="15" t="s">
        <v>273</v>
      </c>
      <c r="C283" s="16" t="s">
        <v>274</v>
      </c>
      <c r="D283" s="15" t="s">
        <v>21</v>
      </c>
      <c r="E283" s="20">
        <v>5</v>
      </c>
      <c r="F283" s="20">
        <v>5</v>
      </c>
    </row>
    <row r="284" spans="1:6" outlineLevel="1" x14ac:dyDescent="0.2">
      <c r="A284" s="15" t="s">
        <v>272</v>
      </c>
      <c r="B284" s="15" t="s">
        <v>218</v>
      </c>
      <c r="C284" s="16" t="s">
        <v>219</v>
      </c>
      <c r="D284" s="15" t="s">
        <v>21</v>
      </c>
      <c r="E284" s="20">
        <v>101</v>
      </c>
      <c r="F284" s="20">
        <v>41</v>
      </c>
    </row>
    <row r="285" spans="1:6" outlineLevel="1" x14ac:dyDescent="0.2">
      <c r="A285" s="15" t="s">
        <v>272</v>
      </c>
      <c r="B285" s="15" t="s">
        <v>218</v>
      </c>
      <c r="C285" s="16" t="s">
        <v>219</v>
      </c>
      <c r="D285" s="15" t="s">
        <v>22</v>
      </c>
      <c r="E285" s="20">
        <v>9</v>
      </c>
      <c r="F285" s="20">
        <v>9</v>
      </c>
    </row>
    <row r="286" spans="1:6" outlineLevel="1" x14ac:dyDescent="0.2">
      <c r="A286" s="15" t="s">
        <v>272</v>
      </c>
      <c r="B286" s="15" t="s">
        <v>275</v>
      </c>
      <c r="C286" s="16" t="s">
        <v>219</v>
      </c>
      <c r="D286" s="15" t="s">
        <v>21</v>
      </c>
      <c r="E286" s="20">
        <v>50</v>
      </c>
      <c r="F286" s="20">
        <v>49</v>
      </c>
    </row>
    <row r="287" spans="1:6" ht="22.5" outlineLevel="1" x14ac:dyDescent="0.2">
      <c r="A287" s="15" t="s">
        <v>272</v>
      </c>
      <c r="B287" s="15" t="s">
        <v>239</v>
      </c>
      <c r="C287" s="16" t="s">
        <v>240</v>
      </c>
      <c r="D287" s="15" t="s">
        <v>21</v>
      </c>
      <c r="E287" s="20">
        <v>18</v>
      </c>
      <c r="F287" s="20">
        <v>0</v>
      </c>
    </row>
    <row r="288" spans="1:6" outlineLevel="1" x14ac:dyDescent="0.2">
      <c r="A288" s="15" t="s">
        <v>272</v>
      </c>
      <c r="B288" s="15" t="s">
        <v>241</v>
      </c>
      <c r="C288" s="16" t="s">
        <v>219</v>
      </c>
      <c r="D288" s="15" t="s">
        <v>21</v>
      </c>
      <c r="E288" s="20">
        <v>4</v>
      </c>
      <c r="F288" s="20">
        <v>2.1</v>
      </c>
    </row>
    <row r="289" spans="1:6" outlineLevel="1" x14ac:dyDescent="0.2">
      <c r="A289" s="15" t="s">
        <v>272</v>
      </c>
      <c r="B289" s="15" t="s">
        <v>242</v>
      </c>
      <c r="C289" s="16" t="s">
        <v>219</v>
      </c>
      <c r="D289" s="15" t="s">
        <v>21</v>
      </c>
      <c r="E289" s="20">
        <v>6</v>
      </c>
      <c r="F289" s="20">
        <v>6</v>
      </c>
    </row>
    <row r="290" spans="1:6" outlineLevel="1" x14ac:dyDescent="0.2">
      <c r="A290" s="15" t="s">
        <v>272</v>
      </c>
      <c r="B290" s="15" t="s">
        <v>243</v>
      </c>
      <c r="C290" s="16" t="s">
        <v>219</v>
      </c>
      <c r="D290" s="15" t="s">
        <v>21</v>
      </c>
      <c r="E290" s="20">
        <v>20</v>
      </c>
      <c r="F290" s="20">
        <v>8</v>
      </c>
    </row>
    <row r="291" spans="1:6" outlineLevel="1" x14ac:dyDescent="0.2">
      <c r="A291" s="15" t="s">
        <v>272</v>
      </c>
      <c r="B291" s="15" t="s">
        <v>276</v>
      </c>
      <c r="C291" s="16" t="s">
        <v>219</v>
      </c>
      <c r="D291" s="15" t="s">
        <v>21</v>
      </c>
      <c r="E291" s="20">
        <v>10</v>
      </c>
      <c r="F291" s="20">
        <v>0</v>
      </c>
    </row>
    <row r="292" spans="1:6" outlineLevel="1" x14ac:dyDescent="0.2">
      <c r="A292" s="15" t="s">
        <v>272</v>
      </c>
      <c r="B292" s="15" t="s">
        <v>276</v>
      </c>
      <c r="C292" s="16" t="s">
        <v>219</v>
      </c>
      <c r="D292" s="15" t="s">
        <v>122</v>
      </c>
      <c r="E292" s="20">
        <v>10</v>
      </c>
      <c r="F292" s="20">
        <v>10</v>
      </c>
    </row>
    <row r="293" spans="1:6" ht="135" outlineLevel="1" x14ac:dyDescent="0.2">
      <c r="A293" s="15" t="s">
        <v>272</v>
      </c>
      <c r="B293" s="15" t="s">
        <v>277</v>
      </c>
      <c r="C293" s="17" t="s">
        <v>278</v>
      </c>
      <c r="D293" s="15" t="s">
        <v>16</v>
      </c>
      <c r="E293" s="20">
        <v>377.9</v>
      </c>
      <c r="F293" s="20">
        <v>298.89999999999998</v>
      </c>
    </row>
    <row r="294" spans="1:6" ht="135" outlineLevel="1" x14ac:dyDescent="0.2">
      <c r="A294" s="15" t="s">
        <v>272</v>
      </c>
      <c r="B294" s="15" t="s">
        <v>277</v>
      </c>
      <c r="C294" s="17" t="s">
        <v>278</v>
      </c>
      <c r="D294" s="15" t="s">
        <v>17</v>
      </c>
      <c r="E294" s="20">
        <v>6.5</v>
      </c>
      <c r="F294" s="20">
        <v>1.7</v>
      </c>
    </row>
    <row r="295" spans="1:6" ht="135" outlineLevel="1" x14ac:dyDescent="0.2">
      <c r="A295" s="15" t="s">
        <v>272</v>
      </c>
      <c r="B295" s="15" t="s">
        <v>277</v>
      </c>
      <c r="C295" s="17" t="s">
        <v>278</v>
      </c>
      <c r="D295" s="15" t="s">
        <v>19</v>
      </c>
      <c r="E295" s="20">
        <v>114.1</v>
      </c>
      <c r="F295" s="20">
        <v>90.3</v>
      </c>
    </row>
    <row r="296" spans="1:6" ht="135" outlineLevel="1" x14ac:dyDescent="0.2">
      <c r="A296" s="15" t="s">
        <v>272</v>
      </c>
      <c r="B296" s="15" t="s">
        <v>277</v>
      </c>
      <c r="C296" s="17" t="s">
        <v>278</v>
      </c>
      <c r="D296" s="15" t="s">
        <v>20</v>
      </c>
      <c r="E296" s="20">
        <v>11</v>
      </c>
      <c r="F296" s="20">
        <v>4.9000000000000004</v>
      </c>
    </row>
    <row r="297" spans="1:6" ht="135" outlineLevel="1" x14ac:dyDescent="0.2">
      <c r="A297" s="15" t="s">
        <v>272</v>
      </c>
      <c r="B297" s="15" t="s">
        <v>277</v>
      </c>
      <c r="C297" s="17" t="s">
        <v>278</v>
      </c>
      <c r="D297" s="15" t="s">
        <v>21</v>
      </c>
      <c r="E297" s="20">
        <v>14.2</v>
      </c>
      <c r="F297" s="20">
        <v>0.1</v>
      </c>
    </row>
    <row r="298" spans="1:6" ht="22.5" outlineLevel="1" x14ac:dyDescent="0.2">
      <c r="A298" s="15" t="s">
        <v>272</v>
      </c>
      <c r="B298" s="15" t="s">
        <v>279</v>
      </c>
      <c r="C298" s="16" t="s">
        <v>280</v>
      </c>
      <c r="D298" s="15" t="s">
        <v>21</v>
      </c>
      <c r="E298" s="20">
        <v>20</v>
      </c>
      <c r="F298" s="20">
        <v>20</v>
      </c>
    </row>
    <row r="299" spans="1:6" outlineLevel="1" x14ac:dyDescent="0.2">
      <c r="A299" s="15" t="s">
        <v>272</v>
      </c>
      <c r="B299" s="15" t="s">
        <v>281</v>
      </c>
      <c r="C299" s="16" t="s">
        <v>219</v>
      </c>
      <c r="D299" s="15" t="s">
        <v>21</v>
      </c>
      <c r="E299" s="20">
        <v>30</v>
      </c>
      <c r="F299" s="20">
        <v>22</v>
      </c>
    </row>
    <row r="300" spans="1:6" ht="56.25" outlineLevel="1" x14ac:dyDescent="0.2">
      <c r="A300" s="15" t="s">
        <v>272</v>
      </c>
      <c r="B300" s="15" t="s">
        <v>282</v>
      </c>
      <c r="C300" s="16" t="s">
        <v>283</v>
      </c>
      <c r="D300" s="15" t="s">
        <v>16</v>
      </c>
      <c r="E300" s="20">
        <v>326.89999999999998</v>
      </c>
      <c r="F300" s="20">
        <v>287.5</v>
      </c>
    </row>
    <row r="301" spans="1:6" ht="56.25" outlineLevel="1" x14ac:dyDescent="0.2">
      <c r="A301" s="15" t="s">
        <v>272</v>
      </c>
      <c r="B301" s="15" t="s">
        <v>282</v>
      </c>
      <c r="C301" s="16" t="s">
        <v>283</v>
      </c>
      <c r="D301" s="15" t="s">
        <v>17</v>
      </c>
      <c r="E301" s="20">
        <v>6.5</v>
      </c>
      <c r="F301" s="20">
        <v>0</v>
      </c>
    </row>
    <row r="302" spans="1:6" ht="56.25" outlineLevel="1" x14ac:dyDescent="0.2">
      <c r="A302" s="15" t="s">
        <v>272</v>
      </c>
      <c r="B302" s="15" t="s">
        <v>282</v>
      </c>
      <c r="C302" s="16" t="s">
        <v>283</v>
      </c>
      <c r="D302" s="15" t="s">
        <v>19</v>
      </c>
      <c r="E302" s="20">
        <v>95.2</v>
      </c>
      <c r="F302" s="20">
        <v>80.400000000000006</v>
      </c>
    </row>
    <row r="303" spans="1:6" ht="56.25" outlineLevel="1" x14ac:dyDescent="0.2">
      <c r="A303" s="15" t="s">
        <v>272</v>
      </c>
      <c r="B303" s="15" t="s">
        <v>282</v>
      </c>
      <c r="C303" s="16" t="s">
        <v>283</v>
      </c>
      <c r="D303" s="15" t="s">
        <v>20</v>
      </c>
      <c r="E303" s="20">
        <v>12.8</v>
      </c>
      <c r="F303" s="20">
        <v>3.9</v>
      </c>
    </row>
    <row r="304" spans="1:6" ht="56.25" outlineLevel="1" x14ac:dyDescent="0.2">
      <c r="A304" s="15" t="s">
        <v>272</v>
      </c>
      <c r="B304" s="15" t="s">
        <v>282</v>
      </c>
      <c r="C304" s="16" t="s">
        <v>283</v>
      </c>
      <c r="D304" s="15" t="s">
        <v>21</v>
      </c>
      <c r="E304" s="20">
        <v>14</v>
      </c>
      <c r="F304" s="20">
        <v>0.3</v>
      </c>
    </row>
    <row r="305" spans="1:6" ht="56.25" outlineLevel="1" x14ac:dyDescent="0.2">
      <c r="A305" s="15" t="s">
        <v>272</v>
      </c>
      <c r="B305" s="15" t="s">
        <v>284</v>
      </c>
      <c r="C305" s="16" t="s">
        <v>285</v>
      </c>
      <c r="D305" s="15" t="s">
        <v>20</v>
      </c>
      <c r="E305" s="20">
        <v>123.5</v>
      </c>
      <c r="F305" s="20">
        <v>117.4</v>
      </c>
    </row>
    <row r="306" spans="1:6" ht="56.25" outlineLevel="1" x14ac:dyDescent="0.2">
      <c r="A306" s="15" t="s">
        <v>272</v>
      </c>
      <c r="B306" s="15" t="s">
        <v>284</v>
      </c>
      <c r="C306" s="16" t="s">
        <v>285</v>
      </c>
      <c r="D306" s="15" t="s">
        <v>21</v>
      </c>
      <c r="E306" s="20">
        <v>40</v>
      </c>
      <c r="F306" s="20">
        <v>40</v>
      </c>
    </row>
    <row r="307" spans="1:6" outlineLevel="1" x14ac:dyDescent="0.2">
      <c r="A307" s="15" t="s">
        <v>272</v>
      </c>
      <c r="B307" s="15" t="s">
        <v>286</v>
      </c>
      <c r="C307" s="16" t="s">
        <v>15</v>
      </c>
      <c r="D307" s="15" t="s">
        <v>16</v>
      </c>
      <c r="E307" s="20">
        <v>1881.6</v>
      </c>
      <c r="F307" s="20">
        <v>1647.7</v>
      </c>
    </row>
    <row r="308" spans="1:6" outlineLevel="1" x14ac:dyDescent="0.2">
      <c r="A308" s="15" t="s">
        <v>272</v>
      </c>
      <c r="B308" s="15" t="s">
        <v>286</v>
      </c>
      <c r="C308" s="16" t="s">
        <v>15</v>
      </c>
      <c r="D308" s="15" t="s">
        <v>19</v>
      </c>
      <c r="E308" s="20">
        <v>568.29999999999995</v>
      </c>
      <c r="F308" s="20">
        <v>494.6</v>
      </c>
    </row>
    <row r="309" spans="1:6" ht="56.25" outlineLevel="1" x14ac:dyDescent="0.2">
      <c r="A309" s="15" t="s">
        <v>272</v>
      </c>
      <c r="B309" s="15" t="s">
        <v>287</v>
      </c>
      <c r="C309" s="16" t="s">
        <v>288</v>
      </c>
      <c r="D309" s="15" t="s">
        <v>72</v>
      </c>
      <c r="E309" s="20">
        <v>4208.3999999999996</v>
      </c>
      <c r="F309" s="20">
        <v>3253.4</v>
      </c>
    </row>
    <row r="310" spans="1:6" ht="56.25" outlineLevel="1" x14ac:dyDescent="0.2">
      <c r="A310" s="15" t="s">
        <v>272</v>
      </c>
      <c r="B310" s="15" t="s">
        <v>287</v>
      </c>
      <c r="C310" s="16" t="s">
        <v>288</v>
      </c>
      <c r="D310" s="15" t="s">
        <v>73</v>
      </c>
      <c r="E310" s="20">
        <v>123.1</v>
      </c>
      <c r="F310" s="20">
        <v>72.2</v>
      </c>
    </row>
    <row r="311" spans="1:6" ht="56.25" outlineLevel="1" x14ac:dyDescent="0.2">
      <c r="A311" s="15" t="s">
        <v>272</v>
      </c>
      <c r="B311" s="15" t="s">
        <v>287</v>
      </c>
      <c r="C311" s="16" t="s">
        <v>288</v>
      </c>
      <c r="D311" s="15" t="s">
        <v>74</v>
      </c>
      <c r="E311" s="20">
        <v>1279.3</v>
      </c>
      <c r="F311" s="20">
        <v>972.4</v>
      </c>
    </row>
    <row r="312" spans="1:6" ht="56.25" outlineLevel="1" x14ac:dyDescent="0.2">
      <c r="A312" s="15" t="s">
        <v>272</v>
      </c>
      <c r="B312" s="15" t="s">
        <v>287</v>
      </c>
      <c r="C312" s="16" t="s">
        <v>288</v>
      </c>
      <c r="D312" s="15" t="s">
        <v>20</v>
      </c>
      <c r="E312" s="20">
        <v>91.2</v>
      </c>
      <c r="F312" s="20">
        <v>52.5</v>
      </c>
    </row>
    <row r="313" spans="1:6" ht="56.25" outlineLevel="1" x14ac:dyDescent="0.2">
      <c r="A313" s="15" t="s">
        <v>272</v>
      </c>
      <c r="B313" s="15" t="s">
        <v>287</v>
      </c>
      <c r="C313" s="16" t="s">
        <v>288</v>
      </c>
      <c r="D313" s="15" t="s">
        <v>21</v>
      </c>
      <c r="E313" s="20">
        <v>497.7</v>
      </c>
      <c r="F313" s="20">
        <v>417.7</v>
      </c>
    </row>
    <row r="314" spans="1:6" ht="56.25" outlineLevel="1" x14ac:dyDescent="0.2">
      <c r="A314" s="15" t="s">
        <v>272</v>
      </c>
      <c r="B314" s="15" t="s">
        <v>287</v>
      </c>
      <c r="C314" s="16" t="s">
        <v>288</v>
      </c>
      <c r="D314" s="15" t="s">
        <v>200</v>
      </c>
      <c r="E314" s="20">
        <v>11872.9</v>
      </c>
      <c r="F314" s="20">
        <v>10609.2</v>
      </c>
    </row>
    <row r="315" spans="1:6" ht="56.25" outlineLevel="1" x14ac:dyDescent="0.2">
      <c r="A315" s="15" t="s">
        <v>272</v>
      </c>
      <c r="B315" s="15" t="s">
        <v>287</v>
      </c>
      <c r="C315" s="16" t="s">
        <v>288</v>
      </c>
      <c r="D315" s="15" t="s">
        <v>75</v>
      </c>
      <c r="E315" s="20">
        <v>2.4</v>
      </c>
      <c r="F315" s="20">
        <v>0</v>
      </c>
    </row>
    <row r="316" spans="1:6" ht="56.25" outlineLevel="1" x14ac:dyDescent="0.2">
      <c r="A316" s="15" t="s">
        <v>272</v>
      </c>
      <c r="B316" s="15" t="s">
        <v>287</v>
      </c>
      <c r="C316" s="16" t="s">
        <v>288</v>
      </c>
      <c r="D316" s="15" t="s">
        <v>22</v>
      </c>
      <c r="E316" s="20">
        <v>2.5</v>
      </c>
      <c r="F316" s="20">
        <v>0.3</v>
      </c>
    </row>
    <row r="317" spans="1:6" ht="22.5" outlineLevel="1" x14ac:dyDescent="0.2">
      <c r="A317" s="15" t="s">
        <v>272</v>
      </c>
      <c r="B317" s="15" t="s">
        <v>289</v>
      </c>
      <c r="C317" s="16" t="s">
        <v>290</v>
      </c>
      <c r="D317" s="15" t="s">
        <v>21</v>
      </c>
      <c r="E317" s="20">
        <v>5</v>
      </c>
      <c r="F317" s="20">
        <v>0</v>
      </c>
    </row>
    <row r="318" spans="1:6" ht="45" outlineLevel="1" x14ac:dyDescent="0.2">
      <c r="A318" s="15" t="s">
        <v>272</v>
      </c>
      <c r="B318" s="15" t="s">
        <v>291</v>
      </c>
      <c r="C318" s="16" t="s">
        <v>292</v>
      </c>
      <c r="D318" s="15" t="s">
        <v>21</v>
      </c>
      <c r="E318" s="20">
        <v>1</v>
      </c>
      <c r="F318" s="20">
        <v>1</v>
      </c>
    </row>
    <row r="319" spans="1:6" ht="45" outlineLevel="1" x14ac:dyDescent="0.2">
      <c r="A319" s="15" t="s">
        <v>272</v>
      </c>
      <c r="B319" s="15" t="s">
        <v>291</v>
      </c>
      <c r="C319" s="16" t="s">
        <v>292</v>
      </c>
      <c r="D319" s="15" t="s">
        <v>265</v>
      </c>
      <c r="E319" s="20">
        <v>4</v>
      </c>
      <c r="F319" s="20">
        <v>4</v>
      </c>
    </row>
    <row r="320" spans="1:6" ht="22.5" outlineLevel="1" x14ac:dyDescent="0.2">
      <c r="A320" s="15" t="s">
        <v>272</v>
      </c>
      <c r="B320" s="15" t="s">
        <v>65</v>
      </c>
      <c r="C320" s="16" t="s">
        <v>64</v>
      </c>
      <c r="D320" s="15" t="s">
        <v>21</v>
      </c>
      <c r="E320" s="20">
        <v>5</v>
      </c>
      <c r="F320" s="20">
        <v>5</v>
      </c>
    </row>
    <row r="321" spans="1:6" ht="33.75" outlineLevel="1" x14ac:dyDescent="0.2">
      <c r="A321" s="15" t="s">
        <v>272</v>
      </c>
      <c r="B321" s="15" t="s">
        <v>77</v>
      </c>
      <c r="C321" s="16" t="s">
        <v>78</v>
      </c>
      <c r="D321" s="15" t="s">
        <v>21</v>
      </c>
      <c r="E321" s="20">
        <v>736.4</v>
      </c>
      <c r="F321" s="20">
        <v>0</v>
      </c>
    </row>
    <row r="322" spans="1:6" x14ac:dyDescent="0.2">
      <c r="A322" s="12" t="s">
        <v>293</v>
      </c>
      <c r="B322" s="13"/>
      <c r="C322" s="14"/>
      <c r="D322" s="13"/>
      <c r="E322" s="19">
        <v>39728.6</v>
      </c>
      <c r="F322" s="19">
        <v>33883.9</v>
      </c>
    </row>
    <row r="323" spans="1:6" ht="33.75" outlineLevel="1" x14ac:dyDescent="0.2">
      <c r="A323" s="15" t="s">
        <v>293</v>
      </c>
      <c r="B323" s="15" t="s">
        <v>294</v>
      </c>
      <c r="C323" s="16" t="s">
        <v>295</v>
      </c>
      <c r="D323" s="15" t="s">
        <v>200</v>
      </c>
      <c r="E323" s="20">
        <v>21694.7</v>
      </c>
      <c r="F323" s="20">
        <v>18223.5</v>
      </c>
    </row>
    <row r="324" spans="1:6" ht="33.75" outlineLevel="1" x14ac:dyDescent="0.2">
      <c r="A324" s="15" t="s">
        <v>293</v>
      </c>
      <c r="B324" s="15" t="s">
        <v>296</v>
      </c>
      <c r="C324" s="16" t="s">
        <v>297</v>
      </c>
      <c r="D324" s="15" t="s">
        <v>200</v>
      </c>
      <c r="E324" s="20">
        <v>142.4</v>
      </c>
      <c r="F324" s="20">
        <v>0</v>
      </c>
    </row>
    <row r="325" spans="1:6" ht="45" outlineLevel="1" x14ac:dyDescent="0.2">
      <c r="A325" s="15" t="s">
        <v>293</v>
      </c>
      <c r="B325" s="15" t="s">
        <v>298</v>
      </c>
      <c r="C325" s="16" t="s">
        <v>299</v>
      </c>
      <c r="D325" s="15" t="s">
        <v>205</v>
      </c>
      <c r="E325" s="20">
        <v>185.3</v>
      </c>
      <c r="F325" s="20">
        <v>185.3</v>
      </c>
    </row>
    <row r="326" spans="1:6" ht="22.5" outlineLevel="1" x14ac:dyDescent="0.2">
      <c r="A326" s="15" t="s">
        <v>293</v>
      </c>
      <c r="B326" s="15" t="s">
        <v>300</v>
      </c>
      <c r="C326" s="16" t="s">
        <v>301</v>
      </c>
      <c r="D326" s="15" t="s">
        <v>200</v>
      </c>
      <c r="E326" s="20">
        <v>60</v>
      </c>
      <c r="F326" s="20">
        <v>60</v>
      </c>
    </row>
    <row r="327" spans="1:6" ht="33.75" outlineLevel="1" x14ac:dyDescent="0.2">
      <c r="A327" s="15" t="s">
        <v>293</v>
      </c>
      <c r="B327" s="15" t="s">
        <v>302</v>
      </c>
      <c r="C327" s="16" t="s">
        <v>303</v>
      </c>
      <c r="D327" s="15" t="s">
        <v>200</v>
      </c>
      <c r="E327" s="20">
        <v>2536.3000000000002</v>
      </c>
      <c r="F327" s="20">
        <v>2273.1999999999998</v>
      </c>
    </row>
    <row r="328" spans="1:6" ht="33.75" outlineLevel="1" x14ac:dyDescent="0.2">
      <c r="A328" s="15" t="s">
        <v>293</v>
      </c>
      <c r="B328" s="15" t="s">
        <v>304</v>
      </c>
      <c r="C328" s="16" t="s">
        <v>297</v>
      </c>
      <c r="D328" s="15" t="s">
        <v>200</v>
      </c>
      <c r="E328" s="20">
        <v>29.8</v>
      </c>
      <c r="F328" s="20">
        <v>0</v>
      </c>
    </row>
    <row r="329" spans="1:6" ht="22.5" outlineLevel="1" x14ac:dyDescent="0.2">
      <c r="A329" s="15" t="s">
        <v>293</v>
      </c>
      <c r="B329" s="15" t="s">
        <v>305</v>
      </c>
      <c r="C329" s="16" t="s">
        <v>306</v>
      </c>
      <c r="D329" s="15" t="s">
        <v>200</v>
      </c>
      <c r="E329" s="20">
        <v>11179.3</v>
      </c>
      <c r="F329" s="20">
        <v>9460.4</v>
      </c>
    </row>
    <row r="330" spans="1:6" ht="33.75" outlineLevel="1" x14ac:dyDescent="0.2">
      <c r="A330" s="15" t="s">
        <v>293</v>
      </c>
      <c r="B330" s="15" t="s">
        <v>307</v>
      </c>
      <c r="C330" s="16" t="s">
        <v>297</v>
      </c>
      <c r="D330" s="15" t="s">
        <v>200</v>
      </c>
      <c r="E330" s="20">
        <v>53.4</v>
      </c>
      <c r="F330" s="20">
        <v>0</v>
      </c>
    </row>
    <row r="331" spans="1:6" ht="45" outlineLevel="1" x14ac:dyDescent="0.2">
      <c r="A331" s="15" t="s">
        <v>293</v>
      </c>
      <c r="B331" s="15" t="s">
        <v>308</v>
      </c>
      <c r="C331" s="16" t="s">
        <v>309</v>
      </c>
      <c r="D331" s="15" t="s">
        <v>200</v>
      </c>
      <c r="E331" s="20">
        <v>33.9</v>
      </c>
      <c r="F331" s="20">
        <v>33.9</v>
      </c>
    </row>
    <row r="332" spans="1:6" outlineLevel="1" x14ac:dyDescent="0.2">
      <c r="A332" s="15" t="s">
        <v>293</v>
      </c>
      <c r="B332" s="15" t="s">
        <v>310</v>
      </c>
      <c r="C332" s="16" t="s">
        <v>311</v>
      </c>
      <c r="D332" s="15" t="s">
        <v>200</v>
      </c>
      <c r="E332" s="20">
        <v>70</v>
      </c>
      <c r="F332" s="20">
        <v>69.7</v>
      </c>
    </row>
    <row r="333" spans="1:6" ht="22.5" outlineLevel="1" x14ac:dyDescent="0.2">
      <c r="A333" s="15" t="s">
        <v>293</v>
      </c>
      <c r="B333" s="15" t="s">
        <v>312</v>
      </c>
      <c r="C333" s="16" t="s">
        <v>313</v>
      </c>
      <c r="D333" s="15" t="s">
        <v>205</v>
      </c>
      <c r="E333" s="20">
        <v>3.3</v>
      </c>
      <c r="F333" s="20">
        <v>0</v>
      </c>
    </row>
    <row r="334" spans="1:6" ht="22.5" outlineLevel="1" x14ac:dyDescent="0.2">
      <c r="A334" s="15" t="s">
        <v>293</v>
      </c>
      <c r="B334" s="15" t="s">
        <v>314</v>
      </c>
      <c r="C334" s="16" t="s">
        <v>313</v>
      </c>
      <c r="D334" s="15" t="s">
        <v>205</v>
      </c>
      <c r="E334" s="20">
        <v>63.9</v>
      </c>
      <c r="F334" s="20">
        <v>0</v>
      </c>
    </row>
    <row r="335" spans="1:6" ht="56.25" outlineLevel="1" x14ac:dyDescent="0.2">
      <c r="A335" s="15" t="s">
        <v>293</v>
      </c>
      <c r="B335" s="15" t="s">
        <v>255</v>
      </c>
      <c r="C335" s="16" t="s">
        <v>256</v>
      </c>
      <c r="D335" s="15" t="s">
        <v>205</v>
      </c>
      <c r="E335" s="20">
        <v>274.60000000000002</v>
      </c>
      <c r="F335" s="20">
        <v>188.3</v>
      </c>
    </row>
    <row r="336" spans="1:6" outlineLevel="1" x14ac:dyDescent="0.2">
      <c r="A336" s="15" t="s">
        <v>293</v>
      </c>
      <c r="B336" s="15" t="s">
        <v>315</v>
      </c>
      <c r="C336" s="16" t="s">
        <v>316</v>
      </c>
      <c r="D336" s="15" t="s">
        <v>205</v>
      </c>
      <c r="E336" s="20">
        <v>210</v>
      </c>
      <c r="F336" s="20">
        <v>210</v>
      </c>
    </row>
    <row r="337" spans="1:6" ht="33.75" outlineLevel="1" x14ac:dyDescent="0.2">
      <c r="A337" s="15" t="s">
        <v>293</v>
      </c>
      <c r="B337" s="15" t="s">
        <v>317</v>
      </c>
      <c r="C337" s="16" t="s">
        <v>318</v>
      </c>
      <c r="D337" s="15" t="s">
        <v>205</v>
      </c>
      <c r="E337" s="20">
        <v>722.5</v>
      </c>
      <c r="F337" s="20">
        <v>722.5</v>
      </c>
    </row>
    <row r="338" spans="1:6" outlineLevel="1" x14ac:dyDescent="0.2">
      <c r="A338" s="15" t="s">
        <v>293</v>
      </c>
      <c r="B338" s="15" t="s">
        <v>259</v>
      </c>
      <c r="C338" s="16" t="s">
        <v>210</v>
      </c>
      <c r="D338" s="15" t="s">
        <v>200</v>
      </c>
      <c r="E338" s="20">
        <v>242.7</v>
      </c>
      <c r="F338" s="20">
        <v>242.7</v>
      </c>
    </row>
    <row r="339" spans="1:6" ht="22.5" outlineLevel="1" x14ac:dyDescent="0.2">
      <c r="A339" s="15" t="s">
        <v>293</v>
      </c>
      <c r="B339" s="15" t="s">
        <v>260</v>
      </c>
      <c r="C339" s="16" t="s">
        <v>261</v>
      </c>
      <c r="D339" s="15" t="s">
        <v>200</v>
      </c>
      <c r="E339" s="20">
        <v>8.6</v>
      </c>
      <c r="F339" s="20">
        <v>8.6</v>
      </c>
    </row>
    <row r="340" spans="1:6" ht="22.5" outlineLevel="1" x14ac:dyDescent="0.2">
      <c r="A340" s="15" t="s">
        <v>293</v>
      </c>
      <c r="B340" s="15" t="s">
        <v>319</v>
      </c>
      <c r="C340" s="16" t="s">
        <v>313</v>
      </c>
      <c r="D340" s="15" t="s">
        <v>205</v>
      </c>
      <c r="E340" s="20">
        <v>2151.8000000000002</v>
      </c>
      <c r="F340" s="20">
        <v>2151.8000000000002</v>
      </c>
    </row>
    <row r="341" spans="1:6" ht="33.75" outlineLevel="1" x14ac:dyDescent="0.2">
      <c r="A341" s="15" t="s">
        <v>293</v>
      </c>
      <c r="B341" s="15" t="s">
        <v>43</v>
      </c>
      <c r="C341" s="16" t="s">
        <v>44</v>
      </c>
      <c r="D341" s="15" t="s">
        <v>205</v>
      </c>
      <c r="E341" s="20">
        <v>66</v>
      </c>
      <c r="F341" s="20">
        <v>54</v>
      </c>
    </row>
    <row r="342" spans="1:6" x14ac:dyDescent="0.2">
      <c r="A342" s="12" t="s">
        <v>320</v>
      </c>
      <c r="B342" s="13"/>
      <c r="C342" s="14"/>
      <c r="D342" s="13"/>
      <c r="E342" s="19">
        <v>6669.8</v>
      </c>
      <c r="F342" s="19">
        <v>5674.3</v>
      </c>
    </row>
    <row r="343" spans="1:6" ht="22.5" outlineLevel="1" x14ac:dyDescent="0.2">
      <c r="A343" s="15" t="s">
        <v>320</v>
      </c>
      <c r="B343" s="15" t="s">
        <v>321</v>
      </c>
      <c r="C343" s="16" t="s">
        <v>38</v>
      </c>
      <c r="D343" s="15" t="s">
        <v>16</v>
      </c>
      <c r="E343" s="20">
        <v>548.70000000000005</v>
      </c>
      <c r="F343" s="20">
        <v>397.8</v>
      </c>
    </row>
    <row r="344" spans="1:6" ht="22.5" outlineLevel="1" x14ac:dyDescent="0.2">
      <c r="A344" s="15" t="s">
        <v>320</v>
      </c>
      <c r="B344" s="15" t="s">
        <v>321</v>
      </c>
      <c r="C344" s="16" t="s">
        <v>38</v>
      </c>
      <c r="D344" s="15" t="s">
        <v>19</v>
      </c>
      <c r="E344" s="20">
        <v>165.7</v>
      </c>
      <c r="F344" s="20">
        <v>110.5</v>
      </c>
    </row>
    <row r="345" spans="1:6" outlineLevel="1" x14ac:dyDescent="0.2">
      <c r="A345" s="15" t="s">
        <v>320</v>
      </c>
      <c r="B345" s="15" t="s">
        <v>322</v>
      </c>
      <c r="C345" s="16" t="s">
        <v>323</v>
      </c>
      <c r="D345" s="15" t="s">
        <v>72</v>
      </c>
      <c r="E345" s="20">
        <v>1419.8</v>
      </c>
      <c r="F345" s="20">
        <v>1156.2</v>
      </c>
    </row>
    <row r="346" spans="1:6" outlineLevel="1" x14ac:dyDescent="0.2">
      <c r="A346" s="15" t="s">
        <v>320</v>
      </c>
      <c r="B346" s="15" t="s">
        <v>322</v>
      </c>
      <c r="C346" s="16" t="s">
        <v>323</v>
      </c>
      <c r="D346" s="15" t="s">
        <v>73</v>
      </c>
      <c r="E346" s="20">
        <v>3.5</v>
      </c>
      <c r="F346" s="20">
        <v>1.5</v>
      </c>
    </row>
    <row r="347" spans="1:6" outlineLevel="1" x14ac:dyDescent="0.2">
      <c r="A347" s="15" t="s">
        <v>320</v>
      </c>
      <c r="B347" s="15" t="s">
        <v>322</v>
      </c>
      <c r="C347" s="16" t="s">
        <v>323</v>
      </c>
      <c r="D347" s="15" t="s">
        <v>74</v>
      </c>
      <c r="E347" s="20">
        <v>428.8</v>
      </c>
      <c r="F347" s="20">
        <v>341.2</v>
      </c>
    </row>
    <row r="348" spans="1:6" outlineLevel="1" x14ac:dyDescent="0.2">
      <c r="A348" s="15" t="s">
        <v>320</v>
      </c>
      <c r="B348" s="15" t="s">
        <v>322</v>
      </c>
      <c r="C348" s="16" t="s">
        <v>323</v>
      </c>
      <c r="D348" s="15" t="s">
        <v>20</v>
      </c>
      <c r="E348" s="20">
        <v>85.5</v>
      </c>
      <c r="F348" s="20">
        <v>48</v>
      </c>
    </row>
    <row r="349" spans="1:6" outlineLevel="1" x14ac:dyDescent="0.2">
      <c r="A349" s="15" t="s">
        <v>320</v>
      </c>
      <c r="B349" s="15" t="s">
        <v>322</v>
      </c>
      <c r="C349" s="16" t="s">
        <v>323</v>
      </c>
      <c r="D349" s="15" t="s">
        <v>21</v>
      </c>
      <c r="E349" s="20">
        <v>172.6</v>
      </c>
      <c r="F349" s="20">
        <v>143.19999999999999</v>
      </c>
    </row>
    <row r="350" spans="1:6" outlineLevel="1" x14ac:dyDescent="0.2">
      <c r="A350" s="15" t="s">
        <v>320</v>
      </c>
      <c r="B350" s="15" t="s">
        <v>322</v>
      </c>
      <c r="C350" s="16" t="s">
        <v>323</v>
      </c>
      <c r="D350" s="15" t="s">
        <v>75</v>
      </c>
      <c r="E350" s="20">
        <v>1</v>
      </c>
      <c r="F350" s="20">
        <v>0.5</v>
      </c>
    </row>
    <row r="351" spans="1:6" outlineLevel="1" x14ac:dyDescent="0.2">
      <c r="A351" s="15" t="s">
        <v>320</v>
      </c>
      <c r="B351" s="15" t="s">
        <v>322</v>
      </c>
      <c r="C351" s="16" t="s">
        <v>323</v>
      </c>
      <c r="D351" s="15" t="s">
        <v>76</v>
      </c>
      <c r="E351" s="20">
        <v>0.5</v>
      </c>
      <c r="F351" s="20">
        <v>0</v>
      </c>
    </row>
    <row r="352" spans="1:6" outlineLevel="1" x14ac:dyDescent="0.2">
      <c r="A352" s="15" t="s">
        <v>320</v>
      </c>
      <c r="B352" s="15" t="s">
        <v>322</v>
      </c>
      <c r="C352" s="16" t="s">
        <v>323</v>
      </c>
      <c r="D352" s="15" t="s">
        <v>22</v>
      </c>
      <c r="E352" s="20">
        <v>4</v>
      </c>
      <c r="F352" s="20">
        <v>0</v>
      </c>
    </row>
    <row r="353" spans="1:6" ht="22.5" outlineLevel="1" x14ac:dyDescent="0.2">
      <c r="A353" s="15" t="s">
        <v>320</v>
      </c>
      <c r="B353" s="15" t="s">
        <v>324</v>
      </c>
      <c r="C353" s="16" t="s">
        <v>325</v>
      </c>
      <c r="D353" s="15" t="s">
        <v>72</v>
      </c>
      <c r="E353" s="20">
        <v>1760</v>
      </c>
      <c r="F353" s="20">
        <v>1507.3</v>
      </c>
    </row>
    <row r="354" spans="1:6" ht="22.5" outlineLevel="1" x14ac:dyDescent="0.2">
      <c r="A354" s="15" t="s">
        <v>320</v>
      </c>
      <c r="B354" s="15" t="s">
        <v>324</v>
      </c>
      <c r="C354" s="16" t="s">
        <v>325</v>
      </c>
      <c r="D354" s="15" t="s">
        <v>73</v>
      </c>
      <c r="E354" s="20">
        <v>2</v>
      </c>
      <c r="F354" s="20">
        <v>0.4</v>
      </c>
    </row>
    <row r="355" spans="1:6" ht="22.5" outlineLevel="1" x14ac:dyDescent="0.2">
      <c r="A355" s="15" t="s">
        <v>320</v>
      </c>
      <c r="B355" s="15" t="s">
        <v>324</v>
      </c>
      <c r="C355" s="16" t="s">
        <v>325</v>
      </c>
      <c r="D355" s="15" t="s">
        <v>74</v>
      </c>
      <c r="E355" s="20">
        <v>530.70000000000005</v>
      </c>
      <c r="F355" s="20">
        <v>443.6</v>
      </c>
    </row>
    <row r="356" spans="1:6" ht="22.5" outlineLevel="1" x14ac:dyDescent="0.2">
      <c r="A356" s="15" t="s">
        <v>320</v>
      </c>
      <c r="B356" s="15" t="s">
        <v>324</v>
      </c>
      <c r="C356" s="16" t="s">
        <v>325</v>
      </c>
      <c r="D356" s="15" t="s">
        <v>20</v>
      </c>
      <c r="E356" s="20">
        <v>24.1</v>
      </c>
      <c r="F356" s="20">
        <v>24.1</v>
      </c>
    </row>
    <row r="357" spans="1:6" ht="22.5" outlineLevel="1" x14ac:dyDescent="0.2">
      <c r="A357" s="15" t="s">
        <v>320</v>
      </c>
      <c r="B357" s="15" t="s">
        <v>324</v>
      </c>
      <c r="C357" s="16" t="s">
        <v>325</v>
      </c>
      <c r="D357" s="15" t="s">
        <v>21</v>
      </c>
      <c r="E357" s="20">
        <v>33.9</v>
      </c>
      <c r="F357" s="20">
        <v>15</v>
      </c>
    </row>
    <row r="358" spans="1:6" ht="22.5" outlineLevel="1" x14ac:dyDescent="0.2">
      <c r="A358" s="15" t="s">
        <v>320</v>
      </c>
      <c r="B358" s="15" t="s">
        <v>326</v>
      </c>
      <c r="C358" s="16" t="s">
        <v>327</v>
      </c>
      <c r="D358" s="15" t="s">
        <v>21</v>
      </c>
      <c r="E358" s="20">
        <v>171</v>
      </c>
      <c r="F358" s="20">
        <v>167</v>
      </c>
    </row>
    <row r="359" spans="1:6" ht="22.5" outlineLevel="1" x14ac:dyDescent="0.2">
      <c r="A359" s="15" t="s">
        <v>320</v>
      </c>
      <c r="B359" s="15" t="s">
        <v>326</v>
      </c>
      <c r="C359" s="16" t="s">
        <v>327</v>
      </c>
      <c r="D359" s="15" t="s">
        <v>122</v>
      </c>
      <c r="E359" s="20">
        <v>118</v>
      </c>
      <c r="F359" s="20">
        <v>118</v>
      </c>
    </row>
    <row r="360" spans="1:6" ht="22.5" outlineLevel="1" x14ac:dyDescent="0.2">
      <c r="A360" s="15" t="s">
        <v>320</v>
      </c>
      <c r="B360" s="15" t="s">
        <v>328</v>
      </c>
      <c r="C360" s="16" t="s">
        <v>329</v>
      </c>
      <c r="D360" s="15" t="s">
        <v>21</v>
      </c>
      <c r="E360" s="20">
        <v>1200</v>
      </c>
      <c r="F360" s="20">
        <v>1200</v>
      </c>
    </row>
    <row r="361" spans="1:6" x14ac:dyDescent="0.2">
      <c r="A361" s="12" t="s">
        <v>330</v>
      </c>
      <c r="B361" s="13"/>
      <c r="C361" s="14"/>
      <c r="D361" s="13"/>
      <c r="E361" s="19">
        <v>3845.8</v>
      </c>
      <c r="F361" s="19">
        <v>3033</v>
      </c>
    </row>
    <row r="362" spans="1:6" ht="33.75" outlineLevel="1" x14ac:dyDescent="0.2">
      <c r="A362" s="15" t="s">
        <v>330</v>
      </c>
      <c r="B362" s="15" t="s">
        <v>331</v>
      </c>
      <c r="C362" s="16" t="s">
        <v>332</v>
      </c>
      <c r="D362" s="15" t="s">
        <v>88</v>
      </c>
      <c r="E362" s="20">
        <v>3845.8</v>
      </c>
      <c r="F362" s="20">
        <v>3033</v>
      </c>
    </row>
    <row r="363" spans="1:6" x14ac:dyDescent="0.2">
      <c r="A363" s="12" t="s">
        <v>333</v>
      </c>
      <c r="B363" s="13"/>
      <c r="C363" s="14"/>
      <c r="D363" s="13"/>
      <c r="E363" s="19">
        <v>1551.8</v>
      </c>
      <c r="F363" s="19">
        <v>1330.1</v>
      </c>
    </row>
    <row r="364" spans="1:6" ht="22.5" outlineLevel="1" x14ac:dyDescent="0.2">
      <c r="A364" s="15" t="s">
        <v>333</v>
      </c>
      <c r="B364" s="15" t="s">
        <v>334</v>
      </c>
      <c r="C364" s="16" t="s">
        <v>335</v>
      </c>
      <c r="D364" s="15" t="s">
        <v>21</v>
      </c>
      <c r="E364" s="20">
        <v>64.2</v>
      </c>
      <c r="F364" s="20">
        <v>46.2</v>
      </c>
    </row>
    <row r="365" spans="1:6" ht="56.25" outlineLevel="1" x14ac:dyDescent="0.2">
      <c r="A365" s="15" t="s">
        <v>333</v>
      </c>
      <c r="B365" s="15" t="s">
        <v>336</v>
      </c>
      <c r="C365" s="16" t="s">
        <v>337</v>
      </c>
      <c r="D365" s="15" t="s">
        <v>338</v>
      </c>
      <c r="E365" s="20">
        <v>255</v>
      </c>
      <c r="F365" s="20">
        <v>204.1</v>
      </c>
    </row>
    <row r="366" spans="1:6" ht="45" outlineLevel="1" x14ac:dyDescent="0.2">
      <c r="A366" s="15" t="s">
        <v>333</v>
      </c>
      <c r="B366" s="15" t="s">
        <v>339</v>
      </c>
      <c r="C366" s="16" t="s">
        <v>340</v>
      </c>
      <c r="D366" s="15" t="s">
        <v>21</v>
      </c>
      <c r="E366" s="20">
        <v>7</v>
      </c>
      <c r="F366" s="20">
        <v>6.3</v>
      </c>
    </row>
    <row r="367" spans="1:6" ht="22.5" outlineLevel="1" x14ac:dyDescent="0.2">
      <c r="A367" s="15" t="s">
        <v>333</v>
      </c>
      <c r="B367" s="15" t="s">
        <v>341</v>
      </c>
      <c r="C367" s="16" t="s">
        <v>342</v>
      </c>
      <c r="D367" s="15" t="s">
        <v>21</v>
      </c>
      <c r="E367" s="20">
        <v>266.3</v>
      </c>
      <c r="F367" s="20">
        <v>202.3</v>
      </c>
    </row>
    <row r="368" spans="1:6" ht="33.75" outlineLevel="1" x14ac:dyDescent="0.2">
      <c r="A368" s="15" t="s">
        <v>333</v>
      </c>
      <c r="B368" s="15" t="s">
        <v>343</v>
      </c>
      <c r="C368" s="16" t="s">
        <v>344</v>
      </c>
      <c r="D368" s="15" t="s">
        <v>265</v>
      </c>
      <c r="E368" s="20">
        <v>45</v>
      </c>
      <c r="F368" s="20">
        <v>22.5</v>
      </c>
    </row>
    <row r="369" spans="1:6" ht="33.75" outlineLevel="1" x14ac:dyDescent="0.2">
      <c r="A369" s="15" t="s">
        <v>333</v>
      </c>
      <c r="B369" s="15" t="s">
        <v>345</v>
      </c>
      <c r="C369" s="16" t="s">
        <v>346</v>
      </c>
      <c r="D369" s="15" t="s">
        <v>88</v>
      </c>
      <c r="E369" s="20">
        <v>120</v>
      </c>
      <c r="F369" s="20">
        <v>70</v>
      </c>
    </row>
    <row r="370" spans="1:6" ht="33.75" outlineLevel="1" x14ac:dyDescent="0.2">
      <c r="A370" s="15" t="s">
        <v>333</v>
      </c>
      <c r="B370" s="15" t="s">
        <v>43</v>
      </c>
      <c r="C370" s="16" t="s">
        <v>44</v>
      </c>
      <c r="D370" s="15" t="s">
        <v>88</v>
      </c>
      <c r="E370" s="20">
        <v>163.69999999999999</v>
      </c>
      <c r="F370" s="20">
        <v>163.69999999999999</v>
      </c>
    </row>
    <row r="371" spans="1:6" ht="33.75" outlineLevel="1" x14ac:dyDescent="0.2">
      <c r="A371" s="15" t="s">
        <v>333</v>
      </c>
      <c r="B371" s="15" t="s">
        <v>43</v>
      </c>
      <c r="C371" s="16" t="s">
        <v>44</v>
      </c>
      <c r="D371" s="15" t="s">
        <v>122</v>
      </c>
      <c r="E371" s="20">
        <v>15</v>
      </c>
      <c r="F371" s="20">
        <v>15</v>
      </c>
    </row>
    <row r="372" spans="1:6" ht="22.5" outlineLevel="1" x14ac:dyDescent="0.2">
      <c r="A372" s="15" t="s">
        <v>333</v>
      </c>
      <c r="B372" s="15" t="s">
        <v>347</v>
      </c>
      <c r="C372" s="16" t="s">
        <v>348</v>
      </c>
      <c r="D372" s="15" t="s">
        <v>122</v>
      </c>
      <c r="E372" s="20">
        <v>12.6</v>
      </c>
      <c r="F372" s="20">
        <v>0</v>
      </c>
    </row>
    <row r="373" spans="1:6" ht="56.25" outlineLevel="1" x14ac:dyDescent="0.2">
      <c r="A373" s="15" t="s">
        <v>333</v>
      </c>
      <c r="B373" s="15" t="s">
        <v>349</v>
      </c>
      <c r="C373" s="16" t="s">
        <v>350</v>
      </c>
      <c r="D373" s="15" t="s">
        <v>21</v>
      </c>
      <c r="E373" s="20">
        <v>3</v>
      </c>
      <c r="F373" s="20">
        <v>0</v>
      </c>
    </row>
    <row r="374" spans="1:6" ht="22.5" outlineLevel="1" x14ac:dyDescent="0.2">
      <c r="A374" s="15" t="s">
        <v>333</v>
      </c>
      <c r="B374" s="15" t="s">
        <v>351</v>
      </c>
      <c r="C374" s="16" t="s">
        <v>352</v>
      </c>
      <c r="D374" s="15" t="s">
        <v>51</v>
      </c>
      <c r="E374" s="20">
        <v>400</v>
      </c>
      <c r="F374" s="20">
        <v>400</v>
      </c>
    </row>
    <row r="375" spans="1:6" ht="22.5" outlineLevel="1" x14ac:dyDescent="0.2">
      <c r="A375" s="15" t="s">
        <v>333</v>
      </c>
      <c r="B375" s="15" t="s">
        <v>192</v>
      </c>
      <c r="C375" s="16" t="s">
        <v>193</v>
      </c>
      <c r="D375" s="15" t="s">
        <v>88</v>
      </c>
      <c r="E375" s="20">
        <v>200</v>
      </c>
      <c r="F375" s="20">
        <v>200</v>
      </c>
    </row>
    <row r="376" spans="1:6" x14ac:dyDescent="0.2">
      <c r="A376" s="12" t="s">
        <v>353</v>
      </c>
      <c r="B376" s="13"/>
      <c r="C376" s="14"/>
      <c r="D376" s="13"/>
      <c r="E376" s="19">
        <v>14062.1</v>
      </c>
      <c r="F376" s="19">
        <v>7512.1</v>
      </c>
    </row>
    <row r="377" spans="1:6" ht="146.25" outlineLevel="1" x14ac:dyDescent="0.2">
      <c r="A377" s="15" t="s">
        <v>353</v>
      </c>
      <c r="B377" s="15" t="s">
        <v>354</v>
      </c>
      <c r="C377" s="17" t="s">
        <v>355</v>
      </c>
      <c r="D377" s="15" t="s">
        <v>21</v>
      </c>
      <c r="E377" s="20">
        <v>18.7</v>
      </c>
      <c r="F377" s="20">
        <v>10.6</v>
      </c>
    </row>
    <row r="378" spans="1:6" ht="146.25" outlineLevel="1" x14ac:dyDescent="0.2">
      <c r="A378" s="15" t="s">
        <v>353</v>
      </c>
      <c r="B378" s="15" t="s">
        <v>354</v>
      </c>
      <c r="C378" s="17" t="s">
        <v>355</v>
      </c>
      <c r="D378" s="15" t="s">
        <v>356</v>
      </c>
      <c r="E378" s="20">
        <v>1245</v>
      </c>
      <c r="F378" s="20">
        <v>775.3</v>
      </c>
    </row>
    <row r="379" spans="1:6" ht="45" outlineLevel="1" x14ac:dyDescent="0.2">
      <c r="A379" s="15" t="s">
        <v>353</v>
      </c>
      <c r="B379" s="15" t="s">
        <v>357</v>
      </c>
      <c r="C379" s="16" t="s">
        <v>358</v>
      </c>
      <c r="D379" s="15" t="s">
        <v>88</v>
      </c>
      <c r="E379" s="20">
        <v>10</v>
      </c>
      <c r="F379" s="20">
        <v>2.6</v>
      </c>
    </row>
    <row r="380" spans="1:6" ht="56.25" outlineLevel="1" x14ac:dyDescent="0.2">
      <c r="A380" s="15" t="s">
        <v>353</v>
      </c>
      <c r="B380" s="15" t="s">
        <v>359</v>
      </c>
      <c r="C380" s="16" t="s">
        <v>360</v>
      </c>
      <c r="D380" s="15" t="s">
        <v>361</v>
      </c>
      <c r="E380" s="20">
        <v>2714.9</v>
      </c>
      <c r="F380" s="20">
        <v>2298.1999999999998</v>
      </c>
    </row>
    <row r="381" spans="1:6" ht="56.25" outlineLevel="1" x14ac:dyDescent="0.2">
      <c r="A381" s="15" t="s">
        <v>353</v>
      </c>
      <c r="B381" s="15" t="s">
        <v>362</v>
      </c>
      <c r="C381" s="16" t="s">
        <v>363</v>
      </c>
      <c r="D381" s="15" t="s">
        <v>361</v>
      </c>
      <c r="E381" s="20">
        <v>3440.6</v>
      </c>
      <c r="F381" s="20">
        <v>1935.4</v>
      </c>
    </row>
    <row r="382" spans="1:6" ht="78.75" outlineLevel="1" x14ac:dyDescent="0.2">
      <c r="A382" s="15" t="s">
        <v>353</v>
      </c>
      <c r="B382" s="15" t="s">
        <v>364</v>
      </c>
      <c r="C382" s="16" t="s">
        <v>365</v>
      </c>
      <c r="D382" s="15" t="s">
        <v>162</v>
      </c>
      <c r="E382" s="20">
        <v>3000</v>
      </c>
      <c r="F382" s="20">
        <v>2490</v>
      </c>
    </row>
    <row r="383" spans="1:6" ht="67.5" outlineLevel="1" x14ac:dyDescent="0.2">
      <c r="A383" s="15" t="s">
        <v>353</v>
      </c>
      <c r="B383" s="15" t="s">
        <v>366</v>
      </c>
      <c r="C383" s="16" t="s">
        <v>367</v>
      </c>
      <c r="D383" s="15" t="s">
        <v>162</v>
      </c>
      <c r="E383" s="20">
        <v>3632.9</v>
      </c>
      <c r="F383" s="20">
        <v>0</v>
      </c>
    </row>
    <row r="384" spans="1:6" x14ac:dyDescent="0.2">
      <c r="A384" s="12" t="s">
        <v>368</v>
      </c>
      <c r="B384" s="13"/>
      <c r="C384" s="14"/>
      <c r="D384" s="13"/>
      <c r="E384" s="19">
        <v>3218</v>
      </c>
      <c r="F384" s="19">
        <v>2583.5</v>
      </c>
    </row>
    <row r="385" spans="1:6" ht="67.5" outlineLevel="1" x14ac:dyDescent="0.2">
      <c r="A385" s="15" t="s">
        <v>368</v>
      </c>
      <c r="B385" s="15" t="s">
        <v>369</v>
      </c>
      <c r="C385" s="16" t="s">
        <v>370</v>
      </c>
      <c r="D385" s="15" t="s">
        <v>200</v>
      </c>
      <c r="E385" s="20">
        <v>2589.1999999999998</v>
      </c>
      <c r="F385" s="20">
        <v>2300.6</v>
      </c>
    </row>
    <row r="386" spans="1:6" ht="56.25" outlineLevel="1" x14ac:dyDescent="0.2">
      <c r="A386" s="15" t="s">
        <v>368</v>
      </c>
      <c r="B386" s="15" t="s">
        <v>371</v>
      </c>
      <c r="C386" s="16" t="s">
        <v>372</v>
      </c>
      <c r="D386" s="15" t="s">
        <v>200</v>
      </c>
      <c r="E386" s="20">
        <v>290</v>
      </c>
      <c r="F386" s="20">
        <v>259</v>
      </c>
    </row>
    <row r="387" spans="1:6" ht="56.25" outlineLevel="1" x14ac:dyDescent="0.2">
      <c r="A387" s="15" t="s">
        <v>368</v>
      </c>
      <c r="B387" s="15" t="s">
        <v>373</v>
      </c>
      <c r="C387" s="16" t="s">
        <v>374</v>
      </c>
      <c r="D387" s="15" t="s">
        <v>200</v>
      </c>
      <c r="E387" s="20">
        <v>10</v>
      </c>
      <c r="F387" s="20">
        <v>0</v>
      </c>
    </row>
    <row r="388" spans="1:6" ht="33.75" outlineLevel="1" x14ac:dyDescent="0.2">
      <c r="A388" s="15" t="s">
        <v>368</v>
      </c>
      <c r="B388" s="15" t="s">
        <v>375</v>
      </c>
      <c r="C388" s="16" t="s">
        <v>376</v>
      </c>
      <c r="D388" s="15" t="s">
        <v>205</v>
      </c>
      <c r="E388" s="20">
        <v>305</v>
      </c>
      <c r="F388" s="20">
        <v>0</v>
      </c>
    </row>
    <row r="389" spans="1:6" ht="33.75" outlineLevel="1" x14ac:dyDescent="0.2">
      <c r="A389" s="15" t="s">
        <v>368</v>
      </c>
      <c r="B389" s="15" t="s">
        <v>43</v>
      </c>
      <c r="C389" s="16" t="s">
        <v>44</v>
      </c>
      <c r="D389" s="15" t="s">
        <v>205</v>
      </c>
      <c r="E389" s="20">
        <v>23.9</v>
      </c>
      <c r="F389" s="20">
        <v>23.9</v>
      </c>
    </row>
    <row r="390" spans="1:6" x14ac:dyDescent="0.2">
      <c r="A390" s="12" t="s">
        <v>377</v>
      </c>
      <c r="B390" s="13"/>
      <c r="C390" s="14"/>
      <c r="D390" s="13"/>
      <c r="E390" s="19">
        <v>1538.2</v>
      </c>
      <c r="F390" s="19">
        <v>1305.8</v>
      </c>
    </row>
    <row r="391" spans="1:6" ht="56.25" outlineLevel="1" x14ac:dyDescent="0.2">
      <c r="A391" s="15" t="s">
        <v>377</v>
      </c>
      <c r="B391" s="15" t="s">
        <v>378</v>
      </c>
      <c r="C391" s="16" t="s">
        <v>379</v>
      </c>
      <c r="D391" s="15" t="s">
        <v>51</v>
      </c>
      <c r="E391" s="20">
        <v>1538.2</v>
      </c>
      <c r="F391" s="20">
        <v>1305.8</v>
      </c>
    </row>
    <row r="392" spans="1:6" x14ac:dyDescent="0.2">
      <c r="A392" s="12" t="s">
        <v>380</v>
      </c>
      <c r="B392" s="13"/>
      <c r="C392" s="14"/>
      <c r="D392" s="13"/>
      <c r="E392" s="19">
        <v>100</v>
      </c>
      <c r="F392" s="19">
        <v>2.9</v>
      </c>
    </row>
    <row r="393" spans="1:6" outlineLevel="1" x14ac:dyDescent="0.2">
      <c r="A393" s="15" t="s">
        <v>380</v>
      </c>
      <c r="B393" s="15" t="s">
        <v>381</v>
      </c>
      <c r="C393" s="16" t="s">
        <v>382</v>
      </c>
      <c r="D393" s="15" t="s">
        <v>383</v>
      </c>
      <c r="E393" s="20">
        <v>100</v>
      </c>
      <c r="F393" s="20">
        <v>2.9</v>
      </c>
    </row>
  </sheetData>
  <mergeCells count="7">
    <mergeCell ref="A11:G11"/>
    <mergeCell ref="A1:F1"/>
    <mergeCell ref="A6:H6"/>
    <mergeCell ref="A7:G7"/>
    <mergeCell ref="A8:G8"/>
    <mergeCell ref="A9:G9"/>
    <mergeCell ref="A10:G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A418"/>
  <sheetViews>
    <sheetView topLeftCell="A337" workbookViewId="0">
      <selection activeCell="D348" sqref="D348"/>
    </sheetView>
  </sheetViews>
  <sheetFormatPr defaultRowHeight="12.75" x14ac:dyDescent="0.2"/>
  <cols>
    <col min="2" max="2" width="15" customWidth="1"/>
    <col min="3" max="3" width="32.7109375" customWidth="1"/>
    <col min="5" max="5" width="11.5703125" customWidth="1"/>
    <col min="6" max="6" width="11.85546875" customWidth="1"/>
    <col min="7" max="7" width="11.7109375" customWidth="1"/>
    <col min="9" max="9" width="11.28515625" customWidth="1"/>
    <col min="10" max="10" width="10.85546875" customWidth="1"/>
    <col min="12" max="13" width="11.140625" customWidth="1"/>
  </cols>
  <sheetData>
    <row r="6" spans="1:27" ht="14.25" x14ac:dyDescent="0.2">
      <c r="A6" s="67" t="s">
        <v>441</v>
      </c>
      <c r="B6" s="67"/>
      <c r="C6" s="67"/>
      <c r="D6" s="67"/>
      <c r="E6" s="67"/>
      <c r="F6" s="67"/>
      <c r="G6" s="67"/>
      <c r="H6" s="67"/>
      <c r="I6" s="67"/>
      <c r="J6" s="67"/>
      <c r="K6" s="67"/>
      <c r="L6" s="67"/>
      <c r="M6" s="67"/>
      <c r="N6" s="27"/>
      <c r="O6" s="27"/>
      <c r="P6" s="27"/>
      <c r="Q6" s="27"/>
      <c r="R6" s="27"/>
      <c r="S6" s="27"/>
      <c r="T6" s="27"/>
      <c r="U6" s="27"/>
      <c r="V6" s="27"/>
      <c r="W6" s="27"/>
      <c r="X6" s="27"/>
      <c r="Y6" s="27"/>
      <c r="Z6" s="27"/>
      <c r="AA6" s="27"/>
    </row>
    <row r="7" spans="1:27" x14ac:dyDescent="0.2">
      <c r="A7" s="21"/>
      <c r="B7" s="22"/>
      <c r="C7" s="22"/>
      <c r="D7" s="22"/>
      <c r="E7" s="22"/>
      <c r="F7" s="23"/>
      <c r="G7" s="23"/>
      <c r="H7" s="23"/>
      <c r="I7" s="23"/>
      <c r="J7" s="24"/>
      <c r="K7" s="24"/>
      <c r="L7" s="24"/>
      <c r="M7" s="24" t="s">
        <v>393</v>
      </c>
      <c r="N7" s="24"/>
      <c r="O7" s="25"/>
      <c r="P7" s="25"/>
      <c r="Q7" s="25"/>
      <c r="R7" s="25"/>
      <c r="S7" s="25"/>
      <c r="T7" s="25"/>
      <c r="U7" s="25"/>
      <c r="V7" s="25"/>
      <c r="W7" s="25"/>
      <c r="X7" s="25"/>
      <c r="Y7" s="25"/>
      <c r="Z7" s="25"/>
      <c r="AA7" s="25"/>
    </row>
    <row r="8" spans="1:27" x14ac:dyDescent="0.2">
      <c r="A8" s="50" t="s">
        <v>6</v>
      </c>
      <c r="B8" s="50" t="s">
        <v>7</v>
      </c>
      <c r="C8" s="50" t="s">
        <v>8</v>
      </c>
      <c r="D8" s="50" t="s">
        <v>9</v>
      </c>
      <c r="E8" s="65" t="s">
        <v>436</v>
      </c>
      <c r="F8" s="65"/>
      <c r="G8" s="65"/>
      <c r="H8" s="65" t="s">
        <v>437</v>
      </c>
      <c r="I8" s="65"/>
      <c r="J8" s="65"/>
      <c r="K8" s="66" t="s">
        <v>438</v>
      </c>
      <c r="L8" s="66"/>
      <c r="M8" s="66"/>
      <c r="N8" s="24"/>
      <c r="O8" s="25"/>
      <c r="P8" s="25"/>
      <c r="Q8" s="25"/>
      <c r="R8" s="25"/>
      <c r="S8" s="25"/>
      <c r="T8" s="25"/>
      <c r="U8" s="25"/>
      <c r="V8" s="25"/>
      <c r="W8" s="25"/>
      <c r="X8" s="25"/>
      <c r="Y8" s="25"/>
      <c r="Z8" s="25"/>
      <c r="AA8" s="26" t="s">
        <v>435</v>
      </c>
    </row>
    <row r="9" spans="1:27" ht="25.5" x14ac:dyDescent="0.2">
      <c r="A9" s="51"/>
      <c r="B9" s="51"/>
      <c r="C9" s="51"/>
      <c r="D9" s="51"/>
      <c r="E9" s="30" t="s">
        <v>439</v>
      </c>
      <c r="F9" s="30" t="s">
        <v>442</v>
      </c>
      <c r="G9" s="31" t="s">
        <v>440</v>
      </c>
      <c r="H9" s="30" t="s">
        <v>439</v>
      </c>
      <c r="I9" s="30" t="s">
        <v>442</v>
      </c>
      <c r="J9" s="31" t="s">
        <v>440</v>
      </c>
      <c r="K9" s="30" t="s">
        <v>439</v>
      </c>
      <c r="L9" s="30" t="s">
        <v>442</v>
      </c>
      <c r="M9" s="31" t="s">
        <v>440</v>
      </c>
    </row>
    <row r="10" spans="1:27" x14ac:dyDescent="0.2">
      <c r="A10" s="47" t="s">
        <v>12</v>
      </c>
      <c r="B10" s="48"/>
      <c r="C10" s="49"/>
      <c r="D10" s="28"/>
      <c r="E10" s="29">
        <f>E11+E21+E44+E46+E54+E57+E60+E102+E108+E119+E128+E133+E159+E169+E174+E177+E188+E194+E209+E233+E238+E248+E269+E293+E301+E341+E362+E381+E383+E396+E404+E410+E412+E414+E416</f>
        <v>395279.1</v>
      </c>
      <c r="F10" s="29">
        <f>F11+F21+F44+F46+F54+F57+F60+F102+F108+F119+F128+F133+F159+F169+F174+F177+F188+F194+F209+F233+F238+F248+F269+F293+F301+F341+F362+F381+F383+F396+F404+F410+F412+F414+F416</f>
        <v>320760.59999999998</v>
      </c>
      <c r="G10" s="40">
        <f>F10/E10*100</f>
        <v>81.147877537668961</v>
      </c>
      <c r="H10" s="29">
        <f>H11+H21+H44+H46+H54+H57+H60+H102+H108+H119+H128+H133+H159+H169+H174+H177+H188+H194+H209+H233+H238+H248+H269+H293+H301+H341+H362+H381+H383+H396+H404+H410+H412+H414+H416</f>
        <v>389657.29999999993</v>
      </c>
      <c r="I10" s="29">
        <f>I11+I21+I44+I46+I54+I57+I60+I102+I108+I119+I128+I133+I159+I169+I174+I177+I188+I194+I209+I233+I238+I248+I269+I293+I301+I341+I362+I381+I383+I396+I404+I410+I412+I414+I416</f>
        <v>323911.79999999993</v>
      </c>
      <c r="J10" s="32">
        <f>I10/H10*100</f>
        <v>83.127353189584795</v>
      </c>
      <c r="K10" s="29">
        <f>K11+K21+K44+K46+K54+K57+K60+K102+K108+K119+K128+K133+K159+K169+K174+K177+K188+K194+K209+K233+K238+K248+K269+K293+K301+K341+K362+K381+K383+K396+K404+K410+K412+K414+K416</f>
        <v>71874.5</v>
      </c>
      <c r="L10" s="29">
        <f>L11+L21+L44+L46+L54+L57+L60+L102+L108+L119+L128+L133+L159+L169+L174+L177+L188+L194+L209+L233+L238+L248+L269+L293+L301+L341+L362+L381+L383+L396+L404+L410+L412+L414+L416</f>
        <v>57135.9</v>
      </c>
      <c r="M10" s="40">
        <f>L10/K10*100</f>
        <v>79.493979088550176</v>
      </c>
    </row>
    <row r="11" spans="1:27" s="41" customFormat="1" ht="37.5" customHeight="1" x14ac:dyDescent="0.2">
      <c r="A11" s="30" t="s">
        <v>13</v>
      </c>
      <c r="B11" s="52" t="s">
        <v>443</v>
      </c>
      <c r="C11" s="53"/>
      <c r="D11" s="54"/>
      <c r="E11" s="33">
        <f>SUM(E12:E20)</f>
        <v>2348.9999999999995</v>
      </c>
      <c r="F11" s="33">
        <f t="shared" ref="F11:L11" si="0">SUM(F12:F20)</f>
        <v>1859.1999999999998</v>
      </c>
      <c r="G11" s="40">
        <f t="shared" ref="G11:G74" si="1">F11/E11*100</f>
        <v>79.148573861217542</v>
      </c>
      <c r="H11" s="33">
        <f t="shared" si="0"/>
        <v>2348.9999999999995</v>
      </c>
      <c r="I11" s="33">
        <f t="shared" si="0"/>
        <v>1859.1999999999998</v>
      </c>
      <c r="J11" s="40">
        <f t="shared" ref="J11:J74" si="2">I11/H11*100</f>
        <v>79.148573861217542</v>
      </c>
      <c r="K11" s="33">
        <f t="shared" si="0"/>
        <v>0</v>
      </c>
      <c r="L11" s="33">
        <f t="shared" si="0"/>
        <v>0</v>
      </c>
      <c r="M11" s="40"/>
    </row>
    <row r="12" spans="1:27" x14ac:dyDescent="0.2">
      <c r="A12" s="34" t="s">
        <v>13</v>
      </c>
      <c r="B12" s="34" t="s">
        <v>14</v>
      </c>
      <c r="C12" s="35" t="s">
        <v>15</v>
      </c>
      <c r="D12" s="34" t="s">
        <v>16</v>
      </c>
      <c r="E12" s="36">
        <v>360.2</v>
      </c>
      <c r="F12" s="36">
        <v>344.5</v>
      </c>
      <c r="G12" s="32">
        <f t="shared" si="1"/>
        <v>95.641310383120498</v>
      </c>
      <c r="H12" s="36">
        <v>360.2</v>
      </c>
      <c r="I12" s="36">
        <v>344.5</v>
      </c>
      <c r="J12" s="32">
        <f t="shared" si="2"/>
        <v>95.641310383120498</v>
      </c>
      <c r="K12" s="37"/>
      <c r="L12" s="37"/>
      <c r="M12" s="32"/>
    </row>
    <row r="13" spans="1:27" x14ac:dyDescent="0.2">
      <c r="A13" s="34" t="s">
        <v>13</v>
      </c>
      <c r="B13" s="34" t="s">
        <v>14</v>
      </c>
      <c r="C13" s="35" t="s">
        <v>15</v>
      </c>
      <c r="D13" s="34" t="s">
        <v>17</v>
      </c>
      <c r="E13" s="36">
        <v>72.7</v>
      </c>
      <c r="F13" s="36">
        <v>0.8</v>
      </c>
      <c r="G13" s="32">
        <f t="shared" si="1"/>
        <v>1.1004126547455295</v>
      </c>
      <c r="H13" s="36">
        <v>72.7</v>
      </c>
      <c r="I13" s="36">
        <v>0.8</v>
      </c>
      <c r="J13" s="32">
        <f t="shared" si="2"/>
        <v>1.1004126547455295</v>
      </c>
      <c r="K13" s="37"/>
      <c r="L13" s="37"/>
      <c r="M13" s="32"/>
    </row>
    <row r="14" spans="1:27" x14ac:dyDescent="0.2">
      <c r="A14" s="34" t="s">
        <v>13</v>
      </c>
      <c r="B14" s="34" t="s">
        <v>14</v>
      </c>
      <c r="C14" s="35" t="s">
        <v>15</v>
      </c>
      <c r="D14" s="34" t="s">
        <v>18</v>
      </c>
      <c r="E14" s="36">
        <v>665.8</v>
      </c>
      <c r="F14" s="36">
        <v>494.2</v>
      </c>
      <c r="G14" s="32">
        <f t="shared" si="1"/>
        <v>74.226494442775618</v>
      </c>
      <c r="H14" s="36">
        <v>665.8</v>
      </c>
      <c r="I14" s="36">
        <v>494.2</v>
      </c>
      <c r="J14" s="32">
        <f t="shared" si="2"/>
        <v>74.226494442775618</v>
      </c>
      <c r="K14" s="37"/>
      <c r="L14" s="37"/>
      <c r="M14" s="32"/>
    </row>
    <row r="15" spans="1:27" x14ac:dyDescent="0.2">
      <c r="A15" s="34" t="s">
        <v>13</v>
      </c>
      <c r="B15" s="34" t="s">
        <v>14</v>
      </c>
      <c r="C15" s="35" t="s">
        <v>15</v>
      </c>
      <c r="D15" s="34" t="s">
        <v>19</v>
      </c>
      <c r="E15" s="36">
        <v>108.8</v>
      </c>
      <c r="F15" s="36">
        <v>104</v>
      </c>
      <c r="G15" s="32">
        <f t="shared" si="1"/>
        <v>95.588235294117652</v>
      </c>
      <c r="H15" s="36">
        <v>108.8</v>
      </c>
      <c r="I15" s="36">
        <v>104</v>
      </c>
      <c r="J15" s="32">
        <f t="shared" si="2"/>
        <v>95.588235294117652</v>
      </c>
      <c r="K15" s="37"/>
      <c r="L15" s="37"/>
      <c r="M15" s="32"/>
    </row>
    <row r="16" spans="1:27" x14ac:dyDescent="0.2">
      <c r="A16" s="34" t="s">
        <v>13</v>
      </c>
      <c r="B16" s="34" t="s">
        <v>14</v>
      </c>
      <c r="C16" s="35" t="s">
        <v>15</v>
      </c>
      <c r="D16" s="34" t="s">
        <v>20</v>
      </c>
      <c r="E16" s="36">
        <v>22.1</v>
      </c>
      <c r="F16" s="36">
        <v>13.6</v>
      </c>
      <c r="G16" s="32">
        <f t="shared" si="1"/>
        <v>61.538461538461533</v>
      </c>
      <c r="H16" s="36">
        <v>22.1</v>
      </c>
      <c r="I16" s="36">
        <v>13.6</v>
      </c>
      <c r="J16" s="32">
        <f t="shared" si="2"/>
        <v>61.538461538461533</v>
      </c>
      <c r="K16" s="37"/>
      <c r="L16" s="37"/>
      <c r="M16" s="32"/>
    </row>
    <row r="17" spans="1:13" x14ac:dyDescent="0.2">
      <c r="A17" s="34" t="s">
        <v>13</v>
      </c>
      <c r="B17" s="34" t="s">
        <v>14</v>
      </c>
      <c r="C17" s="35" t="s">
        <v>15</v>
      </c>
      <c r="D17" s="34" t="s">
        <v>21</v>
      </c>
      <c r="E17" s="36">
        <v>79</v>
      </c>
      <c r="F17" s="36">
        <v>37.4</v>
      </c>
      <c r="G17" s="32">
        <f t="shared" si="1"/>
        <v>47.341772151898731</v>
      </c>
      <c r="H17" s="36">
        <v>79</v>
      </c>
      <c r="I17" s="36">
        <v>37.4</v>
      </c>
      <c r="J17" s="32">
        <f t="shared" si="2"/>
        <v>47.341772151898731</v>
      </c>
      <c r="K17" s="37"/>
      <c r="L17" s="37"/>
      <c r="M17" s="32"/>
    </row>
    <row r="18" spans="1:13" x14ac:dyDescent="0.2">
      <c r="A18" s="34" t="s">
        <v>13</v>
      </c>
      <c r="B18" s="34" t="s">
        <v>14</v>
      </c>
      <c r="C18" s="35" t="s">
        <v>15</v>
      </c>
      <c r="D18" s="34" t="s">
        <v>22</v>
      </c>
      <c r="E18" s="36">
        <v>1</v>
      </c>
      <c r="F18" s="36">
        <v>0</v>
      </c>
      <c r="G18" s="32">
        <f t="shared" si="1"/>
        <v>0</v>
      </c>
      <c r="H18" s="36">
        <v>1</v>
      </c>
      <c r="I18" s="36">
        <v>0</v>
      </c>
      <c r="J18" s="32">
        <f t="shared" si="2"/>
        <v>0</v>
      </c>
      <c r="K18" s="37"/>
      <c r="L18" s="37"/>
      <c r="M18" s="32"/>
    </row>
    <row r="19" spans="1:13" ht="25.5" x14ac:dyDescent="0.2">
      <c r="A19" s="34" t="s">
        <v>13</v>
      </c>
      <c r="B19" s="34" t="s">
        <v>23</v>
      </c>
      <c r="C19" s="35" t="s">
        <v>24</v>
      </c>
      <c r="D19" s="34" t="s">
        <v>16</v>
      </c>
      <c r="E19" s="36">
        <v>797.5</v>
      </c>
      <c r="F19" s="36">
        <v>665.1</v>
      </c>
      <c r="G19" s="32">
        <f t="shared" si="1"/>
        <v>83.398119122257057</v>
      </c>
      <c r="H19" s="36">
        <v>797.5</v>
      </c>
      <c r="I19" s="36">
        <v>665.1</v>
      </c>
      <c r="J19" s="32">
        <f t="shared" si="2"/>
        <v>83.398119122257057</v>
      </c>
      <c r="K19" s="37"/>
      <c r="L19" s="37"/>
      <c r="M19" s="32"/>
    </row>
    <row r="20" spans="1:13" ht="25.5" x14ac:dyDescent="0.2">
      <c r="A20" s="34" t="s">
        <v>13</v>
      </c>
      <c r="B20" s="34" t="s">
        <v>23</v>
      </c>
      <c r="C20" s="35" t="s">
        <v>24</v>
      </c>
      <c r="D20" s="34" t="s">
        <v>19</v>
      </c>
      <c r="E20" s="36">
        <v>241.9</v>
      </c>
      <c r="F20" s="36">
        <v>199.6</v>
      </c>
      <c r="G20" s="32">
        <f t="shared" si="1"/>
        <v>82.51343530384456</v>
      </c>
      <c r="H20" s="36">
        <v>241.9</v>
      </c>
      <c r="I20" s="36">
        <v>199.6</v>
      </c>
      <c r="J20" s="32">
        <f t="shared" si="2"/>
        <v>82.51343530384456</v>
      </c>
      <c r="K20" s="37"/>
      <c r="L20" s="37"/>
      <c r="M20" s="32"/>
    </row>
    <row r="21" spans="1:13" s="41" customFormat="1" ht="48" customHeight="1" x14ac:dyDescent="0.2">
      <c r="A21" s="30" t="s">
        <v>25</v>
      </c>
      <c r="B21" s="55" t="s">
        <v>444</v>
      </c>
      <c r="C21" s="56"/>
      <c r="D21" s="57"/>
      <c r="E21" s="33">
        <f>SUM(E22:E43)</f>
        <v>24877.300000000003</v>
      </c>
      <c r="F21" s="33">
        <f t="shared" ref="F21:L21" si="3">SUM(F22:F43)</f>
        <v>21403.000000000004</v>
      </c>
      <c r="G21" s="40">
        <f t="shared" si="1"/>
        <v>86.034256129081527</v>
      </c>
      <c r="H21" s="33">
        <f t="shared" si="3"/>
        <v>16566.7</v>
      </c>
      <c r="I21" s="33">
        <f t="shared" si="3"/>
        <v>14297.000000000002</v>
      </c>
      <c r="J21" s="40">
        <f t="shared" si="2"/>
        <v>86.299625151659669</v>
      </c>
      <c r="K21" s="33">
        <f t="shared" si="3"/>
        <v>8568.1999999999989</v>
      </c>
      <c r="L21" s="33">
        <f t="shared" si="3"/>
        <v>7347.8999999999987</v>
      </c>
      <c r="M21" s="40">
        <f t="shared" ref="M21:M60" si="4">L21/K21*100</f>
        <v>85.757802105459717</v>
      </c>
    </row>
    <row r="22" spans="1:13" ht="51" x14ac:dyDescent="0.2">
      <c r="A22" s="34" t="s">
        <v>25</v>
      </c>
      <c r="B22" s="34" t="s">
        <v>26</v>
      </c>
      <c r="C22" s="35" t="s">
        <v>27</v>
      </c>
      <c r="D22" s="34" t="s">
        <v>16</v>
      </c>
      <c r="E22" s="36">
        <v>134.5</v>
      </c>
      <c r="F22" s="36">
        <v>123.5</v>
      </c>
      <c r="G22" s="32">
        <f t="shared" si="1"/>
        <v>91.821561338289953</v>
      </c>
      <c r="H22" s="36">
        <v>134.5</v>
      </c>
      <c r="I22" s="36">
        <v>123.5</v>
      </c>
      <c r="J22" s="32">
        <f t="shared" si="2"/>
        <v>91.821561338289953</v>
      </c>
      <c r="K22" s="37"/>
      <c r="L22" s="37"/>
      <c r="M22" s="32"/>
    </row>
    <row r="23" spans="1:13" ht="51" x14ac:dyDescent="0.2">
      <c r="A23" s="34" t="s">
        <v>25</v>
      </c>
      <c r="B23" s="34" t="s">
        <v>26</v>
      </c>
      <c r="C23" s="35" t="s">
        <v>27</v>
      </c>
      <c r="D23" s="34" t="s">
        <v>17</v>
      </c>
      <c r="E23" s="36">
        <v>4.5999999999999996</v>
      </c>
      <c r="F23" s="36">
        <v>0</v>
      </c>
      <c r="G23" s="32">
        <f t="shared" si="1"/>
        <v>0</v>
      </c>
      <c r="H23" s="36">
        <v>4.5999999999999996</v>
      </c>
      <c r="I23" s="36">
        <v>0</v>
      </c>
      <c r="J23" s="32">
        <f t="shared" si="2"/>
        <v>0</v>
      </c>
      <c r="K23" s="37"/>
      <c r="L23" s="37"/>
      <c r="M23" s="32"/>
    </row>
    <row r="24" spans="1:13" ht="51" x14ac:dyDescent="0.2">
      <c r="A24" s="34" t="s">
        <v>25</v>
      </c>
      <c r="B24" s="34" t="s">
        <v>26</v>
      </c>
      <c r="C24" s="35" t="s">
        <v>27</v>
      </c>
      <c r="D24" s="34" t="s">
        <v>19</v>
      </c>
      <c r="E24" s="36">
        <v>40.5</v>
      </c>
      <c r="F24" s="36">
        <v>37.1</v>
      </c>
      <c r="G24" s="32">
        <f t="shared" si="1"/>
        <v>91.604938271604937</v>
      </c>
      <c r="H24" s="36">
        <v>40.5</v>
      </c>
      <c r="I24" s="36">
        <v>37.1</v>
      </c>
      <c r="J24" s="32">
        <f t="shared" si="2"/>
        <v>91.604938271604937</v>
      </c>
      <c r="K24" s="37"/>
      <c r="L24" s="37"/>
      <c r="M24" s="32"/>
    </row>
    <row r="25" spans="1:13" ht="51" x14ac:dyDescent="0.2">
      <c r="A25" s="34" t="s">
        <v>25</v>
      </c>
      <c r="B25" s="34" t="s">
        <v>26</v>
      </c>
      <c r="C25" s="35" t="s">
        <v>27</v>
      </c>
      <c r="D25" s="34" t="s">
        <v>20</v>
      </c>
      <c r="E25" s="36">
        <v>4</v>
      </c>
      <c r="F25" s="36">
        <v>0</v>
      </c>
      <c r="G25" s="32">
        <f t="shared" si="1"/>
        <v>0</v>
      </c>
      <c r="H25" s="36">
        <v>4</v>
      </c>
      <c r="I25" s="36">
        <v>0</v>
      </c>
      <c r="J25" s="32">
        <f t="shared" si="2"/>
        <v>0</v>
      </c>
      <c r="K25" s="37"/>
      <c r="L25" s="37"/>
      <c r="M25" s="32"/>
    </row>
    <row r="26" spans="1:13" ht="51" x14ac:dyDescent="0.2">
      <c r="A26" s="34" t="s">
        <v>25</v>
      </c>
      <c r="B26" s="34" t="s">
        <v>26</v>
      </c>
      <c r="C26" s="35" t="s">
        <v>27</v>
      </c>
      <c r="D26" s="34" t="s">
        <v>21</v>
      </c>
      <c r="E26" s="36">
        <v>9.9</v>
      </c>
      <c r="F26" s="36">
        <v>0</v>
      </c>
      <c r="G26" s="32">
        <f t="shared" si="1"/>
        <v>0</v>
      </c>
      <c r="H26" s="36">
        <v>9.9</v>
      </c>
      <c r="I26" s="36">
        <v>0</v>
      </c>
      <c r="J26" s="32">
        <f t="shared" si="2"/>
        <v>0</v>
      </c>
      <c r="K26" s="37"/>
      <c r="L26" s="37"/>
      <c r="M26" s="32"/>
    </row>
    <row r="27" spans="1:13" ht="51" x14ac:dyDescent="0.2">
      <c r="A27" s="34" t="s">
        <v>25</v>
      </c>
      <c r="B27" s="34" t="s">
        <v>28</v>
      </c>
      <c r="C27" s="35" t="s">
        <v>29</v>
      </c>
      <c r="D27" s="34" t="s">
        <v>16</v>
      </c>
      <c r="E27" s="36">
        <v>324.2</v>
      </c>
      <c r="F27" s="36">
        <v>249.8</v>
      </c>
      <c r="G27" s="32">
        <f t="shared" si="1"/>
        <v>77.051202961135118</v>
      </c>
      <c r="H27" s="36">
        <v>324.2</v>
      </c>
      <c r="I27" s="36">
        <v>249.8</v>
      </c>
      <c r="J27" s="32">
        <f t="shared" si="2"/>
        <v>77.051202961135118</v>
      </c>
      <c r="K27" s="37"/>
      <c r="L27" s="37"/>
      <c r="M27" s="32"/>
    </row>
    <row r="28" spans="1:13" ht="51" x14ac:dyDescent="0.2">
      <c r="A28" s="34" t="s">
        <v>25</v>
      </c>
      <c r="B28" s="34" t="s">
        <v>28</v>
      </c>
      <c r="C28" s="35" t="s">
        <v>29</v>
      </c>
      <c r="D28" s="34" t="s">
        <v>17</v>
      </c>
      <c r="E28" s="36">
        <v>4.8</v>
      </c>
      <c r="F28" s="36">
        <v>0</v>
      </c>
      <c r="G28" s="32">
        <f t="shared" si="1"/>
        <v>0</v>
      </c>
      <c r="H28" s="36">
        <v>4.8</v>
      </c>
      <c r="I28" s="36">
        <v>0</v>
      </c>
      <c r="J28" s="32">
        <f t="shared" si="2"/>
        <v>0</v>
      </c>
      <c r="K28" s="37"/>
      <c r="L28" s="37"/>
      <c r="M28" s="32"/>
    </row>
    <row r="29" spans="1:13" ht="51" x14ac:dyDescent="0.2">
      <c r="A29" s="34" t="s">
        <v>25</v>
      </c>
      <c r="B29" s="34" t="s">
        <v>28</v>
      </c>
      <c r="C29" s="35" t="s">
        <v>29</v>
      </c>
      <c r="D29" s="34" t="s">
        <v>19</v>
      </c>
      <c r="E29" s="36">
        <v>97.9</v>
      </c>
      <c r="F29" s="36">
        <v>75.400000000000006</v>
      </c>
      <c r="G29" s="32">
        <f t="shared" si="1"/>
        <v>77.017364657814099</v>
      </c>
      <c r="H29" s="36">
        <v>97.9</v>
      </c>
      <c r="I29" s="36">
        <v>75.400000000000006</v>
      </c>
      <c r="J29" s="32">
        <f t="shared" si="2"/>
        <v>77.017364657814099</v>
      </c>
      <c r="K29" s="37"/>
      <c r="L29" s="37"/>
      <c r="M29" s="32"/>
    </row>
    <row r="30" spans="1:13" ht="51" x14ac:dyDescent="0.2">
      <c r="A30" s="34" t="s">
        <v>25</v>
      </c>
      <c r="B30" s="34" t="s">
        <v>28</v>
      </c>
      <c r="C30" s="35" t="s">
        <v>29</v>
      </c>
      <c r="D30" s="34" t="s">
        <v>20</v>
      </c>
      <c r="E30" s="36">
        <v>15.5</v>
      </c>
      <c r="F30" s="36">
        <v>1.3</v>
      </c>
      <c r="G30" s="32">
        <f t="shared" si="1"/>
        <v>8.3870967741935498</v>
      </c>
      <c r="H30" s="36">
        <v>15.5</v>
      </c>
      <c r="I30" s="36">
        <v>1.3</v>
      </c>
      <c r="J30" s="32">
        <f t="shared" si="2"/>
        <v>8.3870967741935498</v>
      </c>
      <c r="K30" s="37"/>
      <c r="L30" s="37"/>
      <c r="M30" s="32"/>
    </row>
    <row r="31" spans="1:13" ht="51" x14ac:dyDescent="0.2">
      <c r="A31" s="34" t="s">
        <v>25</v>
      </c>
      <c r="B31" s="34" t="s">
        <v>28</v>
      </c>
      <c r="C31" s="35" t="s">
        <v>29</v>
      </c>
      <c r="D31" s="34" t="s">
        <v>21</v>
      </c>
      <c r="E31" s="36">
        <v>16.3</v>
      </c>
      <c r="F31" s="36">
        <v>0</v>
      </c>
      <c r="G31" s="32">
        <f t="shared" si="1"/>
        <v>0</v>
      </c>
      <c r="H31" s="36">
        <v>16.3</v>
      </c>
      <c r="I31" s="36">
        <v>0</v>
      </c>
      <c r="J31" s="32">
        <f t="shared" si="2"/>
        <v>0</v>
      </c>
      <c r="K31" s="37"/>
      <c r="L31" s="37"/>
      <c r="M31" s="32"/>
    </row>
    <row r="32" spans="1:13" x14ac:dyDescent="0.2">
      <c r="A32" s="34" t="s">
        <v>25</v>
      </c>
      <c r="B32" s="34" t="s">
        <v>14</v>
      </c>
      <c r="C32" s="35" t="s">
        <v>15</v>
      </c>
      <c r="D32" s="34" t="s">
        <v>16</v>
      </c>
      <c r="E32" s="36">
        <v>13218.6</v>
      </c>
      <c r="F32" s="36">
        <v>11350.6</v>
      </c>
      <c r="G32" s="32">
        <f t="shared" si="1"/>
        <v>85.868397561012515</v>
      </c>
      <c r="H32" s="36">
        <v>10128.299999999999</v>
      </c>
      <c r="I32" s="36">
        <v>8611.5</v>
      </c>
      <c r="J32" s="32">
        <f t="shared" si="2"/>
        <v>85.024140280204975</v>
      </c>
      <c r="K32" s="36">
        <v>3090.3</v>
      </c>
      <c r="L32" s="36">
        <v>2739.2</v>
      </c>
      <c r="M32" s="32">
        <f t="shared" si="4"/>
        <v>88.638643497395066</v>
      </c>
    </row>
    <row r="33" spans="1:13" x14ac:dyDescent="0.2">
      <c r="A33" s="34" t="s">
        <v>25</v>
      </c>
      <c r="B33" s="34" t="s">
        <v>14</v>
      </c>
      <c r="C33" s="35" t="s">
        <v>15</v>
      </c>
      <c r="D33" s="34" t="s">
        <v>17</v>
      </c>
      <c r="E33" s="36">
        <v>77.7</v>
      </c>
      <c r="F33" s="36">
        <v>33.700000000000003</v>
      </c>
      <c r="G33" s="32">
        <f t="shared" si="1"/>
        <v>43.371943371943374</v>
      </c>
      <c r="H33" s="36">
        <v>65.7</v>
      </c>
      <c r="I33" s="36">
        <v>33.700000000000003</v>
      </c>
      <c r="J33" s="32">
        <f t="shared" si="2"/>
        <v>51.293759512937598</v>
      </c>
      <c r="K33" s="36">
        <v>12</v>
      </c>
      <c r="L33" s="36">
        <v>0</v>
      </c>
      <c r="M33" s="32">
        <f t="shared" si="4"/>
        <v>0</v>
      </c>
    </row>
    <row r="34" spans="1:13" x14ac:dyDescent="0.2">
      <c r="A34" s="34" t="s">
        <v>25</v>
      </c>
      <c r="B34" s="34" t="s">
        <v>14</v>
      </c>
      <c r="C34" s="35" t="s">
        <v>15</v>
      </c>
      <c r="D34" s="34" t="s">
        <v>19</v>
      </c>
      <c r="E34" s="36">
        <v>3956.8</v>
      </c>
      <c r="F34" s="36">
        <v>3271.1</v>
      </c>
      <c r="G34" s="32">
        <f t="shared" si="1"/>
        <v>82.670339668418919</v>
      </c>
      <c r="H34" s="36">
        <v>3039.2</v>
      </c>
      <c r="I34" s="36">
        <v>2483.4</v>
      </c>
      <c r="J34" s="32">
        <f t="shared" si="2"/>
        <v>81.712292708607535</v>
      </c>
      <c r="K34" s="36">
        <v>917.6</v>
      </c>
      <c r="L34" s="36">
        <v>787.6</v>
      </c>
      <c r="M34" s="32">
        <f t="shared" si="4"/>
        <v>85.832606800348728</v>
      </c>
    </row>
    <row r="35" spans="1:13" x14ac:dyDescent="0.2">
      <c r="A35" s="34" t="s">
        <v>25</v>
      </c>
      <c r="B35" s="34" t="s">
        <v>14</v>
      </c>
      <c r="C35" s="35" t="s">
        <v>15</v>
      </c>
      <c r="D35" s="34" t="s">
        <v>20</v>
      </c>
      <c r="E35" s="36">
        <v>154.1</v>
      </c>
      <c r="F35" s="36">
        <v>112.6</v>
      </c>
      <c r="G35" s="32">
        <f t="shared" si="1"/>
        <v>73.069435431537968</v>
      </c>
      <c r="H35" s="37"/>
      <c r="I35" s="37"/>
      <c r="J35" s="32"/>
      <c r="K35" s="36">
        <v>154.1</v>
      </c>
      <c r="L35" s="36">
        <v>112.6</v>
      </c>
      <c r="M35" s="32">
        <f t="shared" si="4"/>
        <v>73.069435431537968</v>
      </c>
    </row>
    <row r="36" spans="1:13" x14ac:dyDescent="0.2">
      <c r="A36" s="34" t="s">
        <v>25</v>
      </c>
      <c r="B36" s="34" t="s">
        <v>14</v>
      </c>
      <c r="C36" s="35" t="s">
        <v>15</v>
      </c>
      <c r="D36" s="34" t="s">
        <v>21</v>
      </c>
      <c r="E36" s="36">
        <v>1000.5</v>
      </c>
      <c r="F36" s="36">
        <v>682.7</v>
      </c>
      <c r="G36" s="32">
        <f t="shared" si="1"/>
        <v>68.235882058970518</v>
      </c>
      <c r="H36" s="37"/>
      <c r="I36" s="37"/>
      <c r="J36" s="32"/>
      <c r="K36" s="36">
        <v>1000.5</v>
      </c>
      <c r="L36" s="36">
        <v>682.7</v>
      </c>
      <c r="M36" s="32">
        <f t="shared" si="4"/>
        <v>68.235882058970518</v>
      </c>
    </row>
    <row r="37" spans="1:13" x14ac:dyDescent="0.2">
      <c r="A37" s="34" t="s">
        <v>25</v>
      </c>
      <c r="B37" s="34" t="s">
        <v>14</v>
      </c>
      <c r="C37" s="35" t="s">
        <v>15</v>
      </c>
      <c r="D37" s="34" t="s">
        <v>75</v>
      </c>
      <c r="E37" s="36">
        <v>56.8</v>
      </c>
      <c r="F37" s="36">
        <v>45</v>
      </c>
      <c r="G37" s="32">
        <f t="shared" si="1"/>
        <v>79.225352112676063</v>
      </c>
      <c r="H37" s="37"/>
      <c r="I37" s="37"/>
      <c r="J37" s="32"/>
      <c r="K37" s="38">
        <v>56.8</v>
      </c>
      <c r="L37" s="38">
        <v>45</v>
      </c>
      <c r="M37" s="32">
        <f t="shared" si="4"/>
        <v>79.225352112676063</v>
      </c>
    </row>
    <row r="38" spans="1:13" x14ac:dyDescent="0.2">
      <c r="A38" s="34" t="s">
        <v>25</v>
      </c>
      <c r="B38" s="34" t="s">
        <v>14</v>
      </c>
      <c r="C38" s="35" t="s">
        <v>15</v>
      </c>
      <c r="D38" s="34" t="s">
        <v>76</v>
      </c>
      <c r="E38" s="36">
        <v>1.7</v>
      </c>
      <c r="F38" s="36">
        <v>1.7</v>
      </c>
      <c r="G38" s="32">
        <f t="shared" si="1"/>
        <v>100</v>
      </c>
      <c r="H38" s="37"/>
      <c r="I38" s="37"/>
      <c r="J38" s="32"/>
      <c r="K38" s="38">
        <v>1.7</v>
      </c>
      <c r="L38" s="38">
        <v>1.7</v>
      </c>
      <c r="M38" s="32">
        <f t="shared" si="4"/>
        <v>100</v>
      </c>
    </row>
    <row r="39" spans="1:13" x14ac:dyDescent="0.2">
      <c r="A39" s="34" t="s">
        <v>25</v>
      </c>
      <c r="B39" s="34" t="s">
        <v>14</v>
      </c>
      <c r="C39" s="35" t="s">
        <v>15</v>
      </c>
      <c r="D39" s="34" t="s">
        <v>22</v>
      </c>
      <c r="E39" s="36">
        <v>20.7</v>
      </c>
      <c r="F39" s="36">
        <v>14</v>
      </c>
      <c r="G39" s="32">
        <f t="shared" si="1"/>
        <v>67.632850241545896</v>
      </c>
      <c r="H39" s="37"/>
      <c r="I39" s="37"/>
      <c r="J39" s="32"/>
      <c r="K39" s="37">
        <v>20.7</v>
      </c>
      <c r="L39" s="37">
        <v>14</v>
      </c>
      <c r="M39" s="32">
        <f t="shared" si="4"/>
        <v>67.632850241545896</v>
      </c>
    </row>
    <row r="40" spans="1:13" ht="76.5" x14ac:dyDescent="0.2">
      <c r="A40" s="34" t="s">
        <v>25</v>
      </c>
      <c r="B40" s="34" t="s">
        <v>394</v>
      </c>
      <c r="C40" s="35" t="s">
        <v>395</v>
      </c>
      <c r="D40" s="34" t="s">
        <v>32</v>
      </c>
      <c r="E40" s="37"/>
      <c r="F40" s="37"/>
      <c r="G40" s="32"/>
      <c r="H40" s="36"/>
      <c r="I40" s="36"/>
      <c r="J40" s="32"/>
      <c r="K40" s="36">
        <v>74</v>
      </c>
      <c r="L40" s="36">
        <v>58.3</v>
      </c>
      <c r="M40" s="32">
        <f t="shared" si="4"/>
        <v>78.783783783783775</v>
      </c>
    </row>
    <row r="41" spans="1:13" ht="38.25" x14ac:dyDescent="0.2">
      <c r="A41" s="34" t="s">
        <v>25</v>
      </c>
      <c r="B41" s="34" t="s">
        <v>30</v>
      </c>
      <c r="C41" s="35" t="s">
        <v>31</v>
      </c>
      <c r="D41" s="34" t="s">
        <v>16</v>
      </c>
      <c r="E41" s="36">
        <v>4474.3</v>
      </c>
      <c r="F41" s="36">
        <v>4233.7</v>
      </c>
      <c r="G41" s="32">
        <f t="shared" si="1"/>
        <v>94.622622533133665</v>
      </c>
      <c r="H41" s="36">
        <v>1981.1</v>
      </c>
      <c r="I41" s="36">
        <v>1981.1</v>
      </c>
      <c r="J41" s="32">
        <f t="shared" si="2"/>
        <v>100</v>
      </c>
      <c r="K41" s="68">
        <v>2493.1999999999998</v>
      </c>
      <c r="L41" s="68">
        <v>2252.6</v>
      </c>
      <c r="M41" s="69">
        <f t="shared" si="4"/>
        <v>90.349751323600188</v>
      </c>
    </row>
    <row r="42" spans="1:13" ht="38.25" x14ac:dyDescent="0.2">
      <c r="A42" s="34" t="s">
        <v>25</v>
      </c>
      <c r="B42" s="34" t="s">
        <v>30</v>
      </c>
      <c r="C42" s="35" t="s">
        <v>31</v>
      </c>
      <c r="D42" s="34" t="s">
        <v>19</v>
      </c>
      <c r="E42" s="36">
        <v>1263.9000000000001</v>
      </c>
      <c r="F42" s="36">
        <v>1170.8</v>
      </c>
      <c r="G42" s="32">
        <f t="shared" si="1"/>
        <v>92.633910910673308</v>
      </c>
      <c r="H42" s="36">
        <v>516.5</v>
      </c>
      <c r="I42" s="36">
        <v>516.5</v>
      </c>
      <c r="J42" s="32">
        <f t="shared" si="2"/>
        <v>100</v>
      </c>
      <c r="K42" s="68">
        <v>747.3</v>
      </c>
      <c r="L42" s="68">
        <v>654.20000000000005</v>
      </c>
      <c r="M42" s="69">
        <f t="shared" si="4"/>
        <v>87.541817208617701</v>
      </c>
    </row>
    <row r="43" spans="1:13" ht="38.25" x14ac:dyDescent="0.2">
      <c r="A43" s="34" t="s">
        <v>25</v>
      </c>
      <c r="B43" s="34" t="s">
        <v>30</v>
      </c>
      <c r="C43" s="35" t="s">
        <v>31</v>
      </c>
      <c r="D43" s="34" t="s">
        <v>32</v>
      </c>
      <c r="E43" s="36"/>
      <c r="F43" s="36"/>
      <c r="G43" s="32"/>
      <c r="H43" s="36">
        <v>183.7</v>
      </c>
      <c r="I43" s="36">
        <v>183.7</v>
      </c>
      <c r="J43" s="32">
        <f t="shared" si="2"/>
        <v>100</v>
      </c>
      <c r="K43" s="37"/>
      <c r="L43" s="37"/>
      <c r="M43" s="32"/>
    </row>
    <row r="44" spans="1:13" s="41" customFormat="1" x14ac:dyDescent="0.2">
      <c r="A44" s="30" t="s">
        <v>33</v>
      </c>
      <c r="B44" s="58" t="s">
        <v>445</v>
      </c>
      <c r="C44" s="59"/>
      <c r="D44" s="60"/>
      <c r="E44" s="33">
        <f>SUM(E45)</f>
        <v>10.9</v>
      </c>
      <c r="F44" s="33">
        <f t="shared" ref="F44:L44" si="5">SUM(F45)</f>
        <v>0</v>
      </c>
      <c r="G44" s="40">
        <f t="shared" si="1"/>
        <v>0</v>
      </c>
      <c r="H44" s="33">
        <f t="shared" si="5"/>
        <v>10.9</v>
      </c>
      <c r="I44" s="33">
        <f t="shared" si="5"/>
        <v>0</v>
      </c>
      <c r="J44" s="40">
        <f t="shared" si="2"/>
        <v>0</v>
      </c>
      <c r="K44" s="33">
        <f t="shared" si="5"/>
        <v>0</v>
      </c>
      <c r="L44" s="33">
        <f t="shared" si="5"/>
        <v>0</v>
      </c>
      <c r="M44" s="40"/>
    </row>
    <row r="45" spans="1:13" ht="153" x14ac:dyDescent="0.2">
      <c r="A45" s="34" t="s">
        <v>33</v>
      </c>
      <c r="B45" s="34" t="s">
        <v>34</v>
      </c>
      <c r="C45" s="39" t="s">
        <v>35</v>
      </c>
      <c r="D45" s="34" t="s">
        <v>21</v>
      </c>
      <c r="E45" s="36">
        <v>10.9</v>
      </c>
      <c r="F45" s="36">
        <v>0</v>
      </c>
      <c r="G45" s="32">
        <f t="shared" si="1"/>
        <v>0</v>
      </c>
      <c r="H45" s="36">
        <v>10.9</v>
      </c>
      <c r="I45" s="36">
        <v>0</v>
      </c>
      <c r="J45" s="32">
        <f t="shared" si="2"/>
        <v>0</v>
      </c>
      <c r="K45" s="37"/>
      <c r="L45" s="37"/>
      <c r="M45" s="32"/>
    </row>
    <row r="46" spans="1:13" s="41" customFormat="1" ht="47.25" customHeight="1" x14ac:dyDescent="0.2">
      <c r="A46" s="30" t="s">
        <v>36</v>
      </c>
      <c r="B46" s="55" t="s">
        <v>446</v>
      </c>
      <c r="C46" s="56"/>
      <c r="D46" s="57"/>
      <c r="E46" s="33">
        <f>SUM(E47:E53)</f>
        <v>10981</v>
      </c>
      <c r="F46" s="33">
        <f t="shared" ref="F46:L46" si="6">SUM(F47:F53)</f>
        <v>9236.5</v>
      </c>
      <c r="G46" s="40">
        <f t="shared" si="1"/>
        <v>84.113468718695927</v>
      </c>
      <c r="H46" s="33">
        <f t="shared" si="6"/>
        <v>10981</v>
      </c>
      <c r="I46" s="33">
        <f t="shared" si="6"/>
        <v>9236.5</v>
      </c>
      <c r="J46" s="40">
        <f t="shared" si="2"/>
        <v>84.113468718695927</v>
      </c>
      <c r="K46" s="33">
        <f t="shared" si="6"/>
        <v>900</v>
      </c>
      <c r="L46" s="33">
        <f t="shared" si="6"/>
        <v>709.8</v>
      </c>
      <c r="M46" s="40">
        <f t="shared" si="4"/>
        <v>78.86666666666666</v>
      </c>
    </row>
    <row r="47" spans="1:13" ht="76.5" x14ac:dyDescent="0.2">
      <c r="A47" s="34" t="s">
        <v>36</v>
      </c>
      <c r="B47" s="34" t="s">
        <v>394</v>
      </c>
      <c r="C47" s="35" t="s">
        <v>395</v>
      </c>
      <c r="D47" s="34" t="s">
        <v>32</v>
      </c>
      <c r="E47" s="37"/>
      <c r="F47" s="37"/>
      <c r="G47" s="32"/>
      <c r="H47" s="33"/>
      <c r="I47" s="33"/>
      <c r="J47" s="32"/>
      <c r="K47" s="36">
        <v>900</v>
      </c>
      <c r="L47" s="36">
        <v>709.8</v>
      </c>
      <c r="M47" s="32">
        <f t="shared" si="4"/>
        <v>78.86666666666666</v>
      </c>
    </row>
    <row r="48" spans="1:13" ht="25.5" x14ac:dyDescent="0.2">
      <c r="A48" s="34" t="s">
        <v>36</v>
      </c>
      <c r="B48" s="34" t="s">
        <v>37</v>
      </c>
      <c r="C48" s="35" t="s">
        <v>38</v>
      </c>
      <c r="D48" s="34" t="s">
        <v>16</v>
      </c>
      <c r="E48" s="36">
        <v>7126.2</v>
      </c>
      <c r="F48" s="36">
        <v>6667.7</v>
      </c>
      <c r="G48" s="32">
        <f t="shared" si="1"/>
        <v>93.565995902444499</v>
      </c>
      <c r="H48" s="36">
        <v>7126.2</v>
      </c>
      <c r="I48" s="36">
        <v>6667.7</v>
      </c>
      <c r="J48" s="32">
        <f t="shared" si="2"/>
        <v>93.565995902444499</v>
      </c>
      <c r="K48" s="37"/>
      <c r="L48" s="37"/>
      <c r="M48" s="32"/>
    </row>
    <row r="49" spans="1:13" ht="25.5" x14ac:dyDescent="0.2">
      <c r="A49" s="34" t="s">
        <v>36</v>
      </c>
      <c r="B49" s="34" t="s">
        <v>37</v>
      </c>
      <c r="C49" s="35" t="s">
        <v>38</v>
      </c>
      <c r="D49" s="34" t="s">
        <v>17</v>
      </c>
      <c r="E49" s="36">
        <v>42.4</v>
      </c>
      <c r="F49" s="36">
        <v>9</v>
      </c>
      <c r="G49" s="32">
        <f t="shared" si="1"/>
        <v>21.226415094339622</v>
      </c>
      <c r="H49" s="36">
        <v>42.4</v>
      </c>
      <c r="I49" s="36">
        <v>9</v>
      </c>
      <c r="J49" s="32">
        <f t="shared" si="2"/>
        <v>21.226415094339622</v>
      </c>
      <c r="K49" s="37"/>
      <c r="L49" s="37"/>
      <c r="M49" s="32"/>
    </row>
    <row r="50" spans="1:13" ht="25.5" x14ac:dyDescent="0.2">
      <c r="A50" s="34" t="s">
        <v>36</v>
      </c>
      <c r="B50" s="34" t="s">
        <v>37</v>
      </c>
      <c r="C50" s="35" t="s">
        <v>38</v>
      </c>
      <c r="D50" s="34" t="s">
        <v>19</v>
      </c>
      <c r="E50" s="36">
        <v>2050.1</v>
      </c>
      <c r="F50" s="36">
        <v>1972.4</v>
      </c>
      <c r="G50" s="32">
        <f t="shared" si="1"/>
        <v>96.209940978488859</v>
      </c>
      <c r="H50" s="36">
        <v>2050.1</v>
      </c>
      <c r="I50" s="36">
        <v>1972.4</v>
      </c>
      <c r="J50" s="32">
        <f t="shared" si="2"/>
        <v>96.209940978488859</v>
      </c>
      <c r="K50" s="37"/>
      <c r="L50" s="37"/>
      <c r="M50" s="32"/>
    </row>
    <row r="51" spans="1:13" ht="25.5" x14ac:dyDescent="0.2">
      <c r="A51" s="34" t="s">
        <v>36</v>
      </c>
      <c r="B51" s="34" t="s">
        <v>37</v>
      </c>
      <c r="C51" s="35" t="s">
        <v>38</v>
      </c>
      <c r="D51" s="34" t="s">
        <v>20</v>
      </c>
      <c r="E51" s="36">
        <v>527.4</v>
      </c>
      <c r="F51" s="36">
        <v>176.6</v>
      </c>
      <c r="G51" s="32">
        <f t="shared" si="1"/>
        <v>33.485020857034506</v>
      </c>
      <c r="H51" s="36">
        <v>527.4</v>
      </c>
      <c r="I51" s="36">
        <v>176.6</v>
      </c>
      <c r="J51" s="32">
        <f t="shared" si="2"/>
        <v>33.485020857034506</v>
      </c>
      <c r="K51" s="37"/>
      <c r="L51" s="37"/>
      <c r="M51" s="32"/>
    </row>
    <row r="52" spans="1:13" ht="25.5" x14ac:dyDescent="0.2">
      <c r="A52" s="34" t="s">
        <v>36</v>
      </c>
      <c r="B52" s="34" t="s">
        <v>37</v>
      </c>
      <c r="C52" s="35" t="s">
        <v>38</v>
      </c>
      <c r="D52" s="34" t="s">
        <v>21</v>
      </c>
      <c r="E52" s="36">
        <v>1230.7</v>
      </c>
      <c r="F52" s="36">
        <v>410.8</v>
      </c>
      <c r="G52" s="32">
        <f t="shared" si="1"/>
        <v>33.379377589989431</v>
      </c>
      <c r="H52" s="36">
        <v>1230.7</v>
      </c>
      <c r="I52" s="36">
        <v>410.8</v>
      </c>
      <c r="J52" s="32">
        <f t="shared" si="2"/>
        <v>33.379377589989431</v>
      </c>
      <c r="K52" s="37"/>
      <c r="L52" s="37"/>
      <c r="M52" s="32"/>
    </row>
    <row r="53" spans="1:13" ht="25.5" x14ac:dyDescent="0.2">
      <c r="A53" s="34" t="s">
        <v>36</v>
      </c>
      <c r="B53" s="34" t="s">
        <v>37</v>
      </c>
      <c r="C53" s="35" t="s">
        <v>38</v>
      </c>
      <c r="D53" s="34" t="s">
        <v>22</v>
      </c>
      <c r="E53" s="36">
        <v>4.2</v>
      </c>
      <c r="F53" s="36">
        <v>0</v>
      </c>
      <c r="G53" s="32">
        <f t="shared" si="1"/>
        <v>0</v>
      </c>
      <c r="H53" s="36">
        <v>4.2</v>
      </c>
      <c r="I53" s="36">
        <v>0</v>
      </c>
      <c r="J53" s="32">
        <f t="shared" si="2"/>
        <v>0</v>
      </c>
      <c r="K53" s="37"/>
      <c r="L53" s="37"/>
      <c r="M53" s="32"/>
    </row>
    <row r="54" spans="1:13" s="41" customFormat="1" x14ac:dyDescent="0.2">
      <c r="A54" s="30" t="s">
        <v>39</v>
      </c>
      <c r="B54" s="58" t="s">
        <v>447</v>
      </c>
      <c r="C54" s="59"/>
      <c r="D54" s="60"/>
      <c r="E54" s="33">
        <f>E56</f>
        <v>500.3</v>
      </c>
      <c r="F54" s="33">
        <f>F56</f>
        <v>500.3</v>
      </c>
      <c r="G54" s="40">
        <f t="shared" si="1"/>
        <v>100</v>
      </c>
      <c r="H54" s="33">
        <f>H55</f>
        <v>500.3</v>
      </c>
      <c r="I54" s="33">
        <f t="shared" ref="I54:L54" si="7">I55</f>
        <v>500.3</v>
      </c>
      <c r="J54" s="40">
        <f t="shared" si="2"/>
        <v>100</v>
      </c>
      <c r="K54" s="33">
        <f>K56</f>
        <v>500.3</v>
      </c>
      <c r="L54" s="33">
        <f>L56</f>
        <v>500.3</v>
      </c>
      <c r="M54" s="40">
        <f t="shared" si="4"/>
        <v>100</v>
      </c>
    </row>
    <row r="55" spans="1:13" ht="25.5" x14ac:dyDescent="0.2">
      <c r="A55" s="34" t="s">
        <v>39</v>
      </c>
      <c r="B55" s="34" t="s">
        <v>40</v>
      </c>
      <c r="C55" s="35" t="s">
        <v>41</v>
      </c>
      <c r="D55" s="34" t="s">
        <v>32</v>
      </c>
      <c r="E55" s="33"/>
      <c r="F55" s="33"/>
      <c r="G55" s="32"/>
      <c r="H55" s="36">
        <v>500.3</v>
      </c>
      <c r="I55" s="36">
        <v>500.3</v>
      </c>
      <c r="J55" s="32">
        <f t="shared" si="2"/>
        <v>100</v>
      </c>
      <c r="K55" s="37"/>
      <c r="L55" s="37"/>
      <c r="M55" s="32"/>
    </row>
    <row r="56" spans="1:13" ht="25.5" x14ac:dyDescent="0.2">
      <c r="A56" s="34" t="s">
        <v>39</v>
      </c>
      <c r="B56" s="34" t="s">
        <v>40</v>
      </c>
      <c r="C56" s="35" t="s">
        <v>41</v>
      </c>
      <c r="D56" s="34" t="s">
        <v>396</v>
      </c>
      <c r="E56" s="36">
        <v>500.3</v>
      </c>
      <c r="F56" s="36">
        <v>500.3</v>
      </c>
      <c r="G56" s="32">
        <f t="shared" si="1"/>
        <v>100</v>
      </c>
      <c r="H56" s="36"/>
      <c r="I56" s="36"/>
      <c r="J56" s="32"/>
      <c r="K56" s="36">
        <v>500.3</v>
      </c>
      <c r="L56" s="36">
        <v>500.3</v>
      </c>
      <c r="M56" s="32">
        <f t="shared" si="4"/>
        <v>100</v>
      </c>
    </row>
    <row r="57" spans="1:13" s="41" customFormat="1" x14ac:dyDescent="0.2">
      <c r="A57" s="30" t="s">
        <v>42</v>
      </c>
      <c r="B57" s="55" t="s">
        <v>448</v>
      </c>
      <c r="C57" s="56"/>
      <c r="D57" s="57"/>
      <c r="E57" s="33">
        <f>SUM(E58:E59)</f>
        <v>321.5</v>
      </c>
      <c r="F57" s="33">
        <f t="shared" ref="F57:L57" si="8">SUM(F58:F59)</f>
        <v>0</v>
      </c>
      <c r="G57" s="40">
        <f t="shared" si="1"/>
        <v>0</v>
      </c>
      <c r="H57" s="33">
        <f t="shared" si="8"/>
        <v>256.5</v>
      </c>
      <c r="I57" s="33">
        <f t="shared" si="8"/>
        <v>0</v>
      </c>
      <c r="J57" s="40">
        <f t="shared" si="2"/>
        <v>0</v>
      </c>
      <c r="K57" s="33">
        <f t="shared" si="8"/>
        <v>65</v>
      </c>
      <c r="L57" s="33">
        <f t="shared" si="8"/>
        <v>0</v>
      </c>
      <c r="M57" s="40">
        <f t="shared" si="4"/>
        <v>0</v>
      </c>
    </row>
    <row r="58" spans="1:13" ht="38.25" x14ac:dyDescent="0.2">
      <c r="A58" s="34" t="s">
        <v>42</v>
      </c>
      <c r="B58" s="34" t="s">
        <v>43</v>
      </c>
      <c r="C58" s="35" t="s">
        <v>44</v>
      </c>
      <c r="D58" s="34" t="s">
        <v>45</v>
      </c>
      <c r="E58" s="36">
        <v>256.5</v>
      </c>
      <c r="F58" s="36">
        <v>0</v>
      </c>
      <c r="G58" s="32">
        <f t="shared" si="1"/>
        <v>0</v>
      </c>
      <c r="H58" s="36">
        <v>256.5</v>
      </c>
      <c r="I58" s="36">
        <v>0</v>
      </c>
      <c r="J58" s="32">
        <f t="shared" si="2"/>
        <v>0</v>
      </c>
      <c r="K58" s="37"/>
      <c r="L58" s="37"/>
      <c r="M58" s="32"/>
    </row>
    <row r="59" spans="1:13" ht="25.5" x14ac:dyDescent="0.2">
      <c r="A59" s="34" t="s">
        <v>42</v>
      </c>
      <c r="B59" s="34" t="s">
        <v>397</v>
      </c>
      <c r="C59" s="35" t="s">
        <v>398</v>
      </c>
      <c r="D59" s="34" t="s">
        <v>45</v>
      </c>
      <c r="E59" s="36">
        <v>65</v>
      </c>
      <c r="F59" s="36">
        <v>0</v>
      </c>
      <c r="G59" s="32">
        <f t="shared" si="1"/>
        <v>0</v>
      </c>
      <c r="H59" s="37"/>
      <c r="I59" s="37"/>
      <c r="J59" s="32"/>
      <c r="K59" s="36">
        <v>65</v>
      </c>
      <c r="L59" s="36">
        <v>0</v>
      </c>
      <c r="M59" s="32">
        <f t="shared" si="4"/>
        <v>0</v>
      </c>
    </row>
    <row r="60" spans="1:13" s="41" customFormat="1" x14ac:dyDescent="0.2">
      <c r="A60" s="30" t="s">
        <v>46</v>
      </c>
      <c r="B60" s="55" t="s">
        <v>449</v>
      </c>
      <c r="C60" s="56"/>
      <c r="D60" s="57"/>
      <c r="E60" s="33">
        <f>SUM(E61:E101)</f>
        <v>21637.100000000002</v>
      </c>
      <c r="F60" s="33">
        <f t="shared" ref="F60:L60" si="9">SUM(F61:F101)</f>
        <v>17162.000000000004</v>
      </c>
      <c r="G60" s="40">
        <f t="shared" si="1"/>
        <v>79.317468607160862</v>
      </c>
      <c r="H60" s="33">
        <f t="shared" si="9"/>
        <v>18779.700000000004</v>
      </c>
      <c r="I60" s="33">
        <f t="shared" si="9"/>
        <v>15143.1</v>
      </c>
      <c r="J60" s="40">
        <f t="shared" si="2"/>
        <v>80.635473410118351</v>
      </c>
      <c r="K60" s="33">
        <f t="shared" si="9"/>
        <v>3367.4000000000005</v>
      </c>
      <c r="L60" s="33">
        <f t="shared" si="9"/>
        <v>2434.1</v>
      </c>
      <c r="M60" s="40">
        <f t="shared" si="4"/>
        <v>72.284254914771026</v>
      </c>
    </row>
    <row r="61" spans="1:13" ht="63.75" x14ac:dyDescent="0.2">
      <c r="A61" s="34" t="s">
        <v>46</v>
      </c>
      <c r="B61" s="34" t="s">
        <v>47</v>
      </c>
      <c r="C61" s="35" t="s">
        <v>48</v>
      </c>
      <c r="D61" s="34" t="s">
        <v>20</v>
      </c>
      <c r="E61" s="36">
        <v>1.4</v>
      </c>
      <c r="F61" s="36">
        <v>1.4</v>
      </c>
      <c r="G61" s="32">
        <f t="shared" si="1"/>
        <v>100</v>
      </c>
      <c r="H61" s="36">
        <v>1.4</v>
      </c>
      <c r="I61" s="36">
        <v>1.4</v>
      </c>
      <c r="J61" s="32">
        <f t="shared" si="2"/>
        <v>100</v>
      </c>
      <c r="K61" s="37"/>
      <c r="L61" s="37"/>
      <c r="M61" s="32"/>
    </row>
    <row r="62" spans="1:13" ht="63.75" x14ac:dyDescent="0.2">
      <c r="A62" s="34" t="s">
        <v>46</v>
      </c>
      <c r="B62" s="34" t="s">
        <v>47</v>
      </c>
      <c r="C62" s="35" t="s">
        <v>48</v>
      </c>
      <c r="D62" s="34" t="s">
        <v>21</v>
      </c>
      <c r="E62" s="36">
        <v>88.6</v>
      </c>
      <c r="F62" s="36">
        <v>72.900000000000006</v>
      </c>
      <c r="G62" s="32">
        <f t="shared" si="1"/>
        <v>82.279909706546277</v>
      </c>
      <c r="H62" s="36">
        <v>88.6</v>
      </c>
      <c r="I62" s="36">
        <v>72.900000000000006</v>
      </c>
      <c r="J62" s="32">
        <f t="shared" si="2"/>
        <v>82.279909706546277</v>
      </c>
      <c r="K62" s="37"/>
      <c r="L62" s="37"/>
      <c r="M62" s="32"/>
    </row>
    <row r="63" spans="1:13" ht="76.5" x14ac:dyDescent="0.2">
      <c r="A63" s="34" t="s">
        <v>46</v>
      </c>
      <c r="B63" s="34" t="s">
        <v>49</v>
      </c>
      <c r="C63" s="35" t="s">
        <v>50</v>
      </c>
      <c r="D63" s="34" t="s">
        <v>21</v>
      </c>
      <c r="E63" s="36">
        <v>387</v>
      </c>
      <c r="F63" s="36">
        <v>376.8</v>
      </c>
      <c r="G63" s="32">
        <f t="shared" si="1"/>
        <v>97.36434108527132</v>
      </c>
      <c r="H63" s="36">
        <v>387</v>
      </c>
      <c r="I63" s="36">
        <v>376.8</v>
      </c>
      <c r="J63" s="32">
        <f t="shared" si="2"/>
        <v>97.36434108527132</v>
      </c>
      <c r="K63" s="37"/>
      <c r="L63" s="37"/>
      <c r="M63" s="32"/>
    </row>
    <row r="64" spans="1:13" ht="76.5" x14ac:dyDescent="0.2">
      <c r="A64" s="34" t="s">
        <v>46</v>
      </c>
      <c r="B64" s="34" t="s">
        <v>49</v>
      </c>
      <c r="C64" s="35" t="s">
        <v>50</v>
      </c>
      <c r="D64" s="34" t="s">
        <v>51</v>
      </c>
      <c r="E64" s="36">
        <v>58.2</v>
      </c>
      <c r="F64" s="36">
        <v>58.2</v>
      </c>
      <c r="G64" s="32">
        <f t="shared" si="1"/>
        <v>100</v>
      </c>
      <c r="H64" s="36">
        <v>58.2</v>
      </c>
      <c r="I64" s="36">
        <v>58.2</v>
      </c>
      <c r="J64" s="32">
        <f t="shared" si="2"/>
        <v>100</v>
      </c>
      <c r="K64" s="37"/>
      <c r="L64" s="37"/>
      <c r="M64" s="32"/>
    </row>
    <row r="65" spans="1:13" ht="25.5" x14ac:dyDescent="0.2">
      <c r="A65" s="34" t="s">
        <v>46</v>
      </c>
      <c r="B65" s="34" t="s">
        <v>52</v>
      </c>
      <c r="C65" s="35" t="s">
        <v>53</v>
      </c>
      <c r="D65" s="34" t="s">
        <v>20</v>
      </c>
      <c r="E65" s="36">
        <v>1.5</v>
      </c>
      <c r="F65" s="36">
        <v>1.5</v>
      </c>
      <c r="G65" s="32">
        <f t="shared" si="1"/>
        <v>100</v>
      </c>
      <c r="H65" s="36">
        <v>1.5</v>
      </c>
      <c r="I65" s="36">
        <v>1.5</v>
      </c>
      <c r="J65" s="32">
        <f t="shared" si="2"/>
        <v>100</v>
      </c>
      <c r="K65" s="37"/>
      <c r="L65" s="37"/>
      <c r="M65" s="32"/>
    </row>
    <row r="66" spans="1:13" ht="25.5" x14ac:dyDescent="0.2">
      <c r="A66" s="34" t="s">
        <v>46</v>
      </c>
      <c r="B66" s="34" t="s">
        <v>52</v>
      </c>
      <c r="C66" s="35" t="s">
        <v>53</v>
      </c>
      <c r="D66" s="34" t="s">
        <v>21</v>
      </c>
      <c r="E66" s="36">
        <v>111.5</v>
      </c>
      <c r="F66" s="36">
        <v>111.2</v>
      </c>
      <c r="G66" s="32">
        <f t="shared" si="1"/>
        <v>99.730941704035885</v>
      </c>
      <c r="H66" s="36">
        <v>111.5</v>
      </c>
      <c r="I66" s="36">
        <v>111.2</v>
      </c>
      <c r="J66" s="32">
        <f t="shared" si="2"/>
        <v>99.730941704035885</v>
      </c>
      <c r="K66" s="37"/>
      <c r="L66" s="37"/>
      <c r="M66" s="32"/>
    </row>
    <row r="67" spans="1:13" ht="25.5" x14ac:dyDescent="0.2">
      <c r="A67" s="34" t="s">
        <v>46</v>
      </c>
      <c r="B67" s="34" t="s">
        <v>54</v>
      </c>
      <c r="C67" s="35" t="s">
        <v>38</v>
      </c>
      <c r="D67" s="34" t="s">
        <v>16</v>
      </c>
      <c r="E67" s="36">
        <v>1657.2</v>
      </c>
      <c r="F67" s="36">
        <v>1390.6</v>
      </c>
      <c r="G67" s="32">
        <f t="shared" si="1"/>
        <v>83.912623702630938</v>
      </c>
      <c r="H67" s="36">
        <v>1657.2</v>
      </c>
      <c r="I67" s="36">
        <v>1390.6</v>
      </c>
      <c r="J67" s="32">
        <f t="shared" si="2"/>
        <v>83.912623702630938</v>
      </c>
      <c r="K67" s="37"/>
      <c r="L67" s="37"/>
      <c r="M67" s="32"/>
    </row>
    <row r="68" spans="1:13" ht="25.5" x14ac:dyDescent="0.2">
      <c r="A68" s="34" t="s">
        <v>46</v>
      </c>
      <c r="B68" s="34" t="s">
        <v>54</v>
      </c>
      <c r="C68" s="35" t="s">
        <v>38</v>
      </c>
      <c r="D68" s="34" t="s">
        <v>17</v>
      </c>
      <c r="E68" s="36">
        <v>2</v>
      </c>
      <c r="F68" s="36">
        <v>0</v>
      </c>
      <c r="G68" s="32">
        <f t="shared" si="1"/>
        <v>0</v>
      </c>
      <c r="H68" s="36">
        <v>2</v>
      </c>
      <c r="I68" s="36">
        <v>0</v>
      </c>
      <c r="J68" s="32">
        <f t="shared" si="2"/>
        <v>0</v>
      </c>
      <c r="K68" s="37"/>
      <c r="L68" s="37"/>
      <c r="M68" s="32"/>
    </row>
    <row r="69" spans="1:13" ht="25.5" x14ac:dyDescent="0.2">
      <c r="A69" s="34" t="s">
        <v>46</v>
      </c>
      <c r="B69" s="34" t="s">
        <v>54</v>
      </c>
      <c r="C69" s="35" t="s">
        <v>38</v>
      </c>
      <c r="D69" s="34" t="s">
        <v>19</v>
      </c>
      <c r="E69" s="36">
        <v>500.5</v>
      </c>
      <c r="F69" s="36">
        <v>419</v>
      </c>
      <c r="G69" s="32">
        <f t="shared" si="1"/>
        <v>83.716283716283712</v>
      </c>
      <c r="H69" s="36">
        <v>500.5</v>
      </c>
      <c r="I69" s="36">
        <v>419</v>
      </c>
      <c r="J69" s="32">
        <f t="shared" si="2"/>
        <v>83.716283716283712</v>
      </c>
      <c r="K69" s="37"/>
      <c r="L69" s="37"/>
      <c r="M69" s="32"/>
    </row>
    <row r="70" spans="1:13" ht="25.5" x14ac:dyDescent="0.2">
      <c r="A70" s="34" t="s">
        <v>46</v>
      </c>
      <c r="B70" s="34" t="s">
        <v>54</v>
      </c>
      <c r="C70" s="35" t="s">
        <v>38</v>
      </c>
      <c r="D70" s="34" t="s">
        <v>20</v>
      </c>
      <c r="E70" s="36">
        <v>71.400000000000006</v>
      </c>
      <c r="F70" s="36">
        <v>40.9</v>
      </c>
      <c r="G70" s="32">
        <f t="shared" si="1"/>
        <v>57.282913165266102</v>
      </c>
      <c r="H70" s="36">
        <v>71.400000000000006</v>
      </c>
      <c r="I70" s="36">
        <v>40.9</v>
      </c>
      <c r="J70" s="32">
        <f t="shared" si="2"/>
        <v>57.282913165266102</v>
      </c>
      <c r="K70" s="37"/>
      <c r="L70" s="37"/>
      <c r="M70" s="32"/>
    </row>
    <row r="71" spans="1:13" ht="25.5" x14ac:dyDescent="0.2">
      <c r="A71" s="34" t="s">
        <v>46</v>
      </c>
      <c r="B71" s="34" t="s">
        <v>54</v>
      </c>
      <c r="C71" s="35" t="s">
        <v>38</v>
      </c>
      <c r="D71" s="34" t="s">
        <v>21</v>
      </c>
      <c r="E71" s="36">
        <v>52.6</v>
      </c>
      <c r="F71" s="36">
        <v>12.5</v>
      </c>
      <c r="G71" s="32">
        <f t="shared" si="1"/>
        <v>23.764258555133079</v>
      </c>
      <c r="H71" s="36">
        <v>52.6</v>
      </c>
      <c r="I71" s="36">
        <v>12.5</v>
      </c>
      <c r="J71" s="32">
        <f t="shared" si="2"/>
        <v>23.764258555133079</v>
      </c>
      <c r="K71" s="37"/>
      <c r="L71" s="37"/>
      <c r="M71" s="32"/>
    </row>
    <row r="72" spans="1:13" ht="25.5" x14ac:dyDescent="0.2">
      <c r="A72" s="34" t="s">
        <v>46</v>
      </c>
      <c r="B72" s="34" t="s">
        <v>54</v>
      </c>
      <c r="C72" s="35" t="s">
        <v>38</v>
      </c>
      <c r="D72" s="34" t="s">
        <v>22</v>
      </c>
      <c r="E72" s="36">
        <v>1.1000000000000001</v>
      </c>
      <c r="F72" s="36">
        <v>0.1</v>
      </c>
      <c r="G72" s="32">
        <f t="shared" si="1"/>
        <v>9.0909090909090917</v>
      </c>
      <c r="H72" s="36">
        <v>1.1000000000000001</v>
      </c>
      <c r="I72" s="36">
        <v>0.1</v>
      </c>
      <c r="J72" s="32">
        <f t="shared" si="2"/>
        <v>9.0909090909090917</v>
      </c>
      <c r="K72" s="37"/>
      <c r="L72" s="37"/>
      <c r="M72" s="32"/>
    </row>
    <row r="73" spans="1:13" ht="38.25" x14ac:dyDescent="0.2">
      <c r="A73" s="34" t="s">
        <v>46</v>
      </c>
      <c r="B73" s="34" t="s">
        <v>43</v>
      </c>
      <c r="C73" s="35" t="s">
        <v>44</v>
      </c>
      <c r="D73" s="34" t="s">
        <v>21</v>
      </c>
      <c r="E73" s="36">
        <v>338.5</v>
      </c>
      <c r="F73" s="36">
        <v>338.5</v>
      </c>
      <c r="G73" s="32">
        <f t="shared" si="1"/>
        <v>100</v>
      </c>
      <c r="H73" s="36">
        <v>338.5</v>
      </c>
      <c r="I73" s="36">
        <v>338.5</v>
      </c>
      <c r="J73" s="32">
        <f t="shared" si="2"/>
        <v>100</v>
      </c>
      <c r="K73" s="37"/>
      <c r="L73" s="37"/>
      <c r="M73" s="32"/>
    </row>
    <row r="74" spans="1:13" ht="38.25" x14ac:dyDescent="0.2">
      <c r="A74" s="34" t="s">
        <v>46</v>
      </c>
      <c r="B74" s="34" t="s">
        <v>43</v>
      </c>
      <c r="C74" s="35" t="s">
        <v>44</v>
      </c>
      <c r="D74" s="34" t="s">
        <v>22</v>
      </c>
      <c r="E74" s="36">
        <v>11.7</v>
      </c>
      <c r="F74" s="36">
        <v>11.7</v>
      </c>
      <c r="G74" s="32">
        <f t="shared" si="1"/>
        <v>100</v>
      </c>
      <c r="H74" s="36">
        <v>11.7</v>
      </c>
      <c r="I74" s="36">
        <v>11.7</v>
      </c>
      <c r="J74" s="32">
        <f t="shared" si="2"/>
        <v>100</v>
      </c>
      <c r="K74" s="37"/>
      <c r="L74" s="37"/>
      <c r="M74" s="32"/>
    </row>
    <row r="75" spans="1:13" ht="25.5" x14ac:dyDescent="0.2">
      <c r="A75" s="34" t="s">
        <v>46</v>
      </c>
      <c r="B75" s="34" t="s">
        <v>55</v>
      </c>
      <c r="C75" s="35" t="s">
        <v>56</v>
      </c>
      <c r="D75" s="34" t="s">
        <v>20</v>
      </c>
      <c r="E75" s="36">
        <v>3684.3</v>
      </c>
      <c r="F75" s="36">
        <v>2573.1999999999998</v>
      </c>
      <c r="G75" s="32">
        <f t="shared" ref="G75:G138" si="10">F75/E75*100</f>
        <v>69.842303829764134</v>
      </c>
      <c r="H75" s="36">
        <v>3684.3</v>
      </c>
      <c r="I75" s="36">
        <v>2573.1999999999998</v>
      </c>
      <c r="J75" s="32">
        <f t="shared" ref="J75:J138" si="11">I75/H75*100</f>
        <v>69.842303829764134</v>
      </c>
      <c r="K75" s="37"/>
      <c r="L75" s="37"/>
      <c r="M75" s="32"/>
    </row>
    <row r="76" spans="1:13" ht="25.5" x14ac:dyDescent="0.2">
      <c r="A76" s="34" t="s">
        <v>46</v>
      </c>
      <c r="B76" s="34" t="s">
        <v>57</v>
      </c>
      <c r="C76" s="35" t="s">
        <v>58</v>
      </c>
      <c r="D76" s="34" t="s">
        <v>21</v>
      </c>
      <c r="E76" s="36">
        <v>50.3</v>
      </c>
      <c r="F76" s="36">
        <v>0</v>
      </c>
      <c r="G76" s="32">
        <f t="shared" si="10"/>
        <v>0</v>
      </c>
      <c r="H76" s="36">
        <v>50.3</v>
      </c>
      <c r="I76" s="36">
        <v>0</v>
      </c>
      <c r="J76" s="32">
        <f t="shared" si="11"/>
        <v>0</v>
      </c>
      <c r="K76" s="37"/>
      <c r="L76" s="37"/>
      <c r="M76" s="32"/>
    </row>
    <row r="77" spans="1:13" ht="25.5" x14ac:dyDescent="0.2">
      <c r="A77" s="34" t="s">
        <v>46</v>
      </c>
      <c r="B77" s="34" t="s">
        <v>37</v>
      </c>
      <c r="C77" s="35" t="s">
        <v>38</v>
      </c>
      <c r="D77" s="34" t="s">
        <v>21</v>
      </c>
      <c r="E77" s="36">
        <v>70.7</v>
      </c>
      <c r="F77" s="36">
        <v>0</v>
      </c>
      <c r="G77" s="32">
        <f t="shared" si="10"/>
        <v>0</v>
      </c>
      <c r="H77" s="36">
        <v>70.7</v>
      </c>
      <c r="I77" s="36">
        <v>0</v>
      </c>
      <c r="J77" s="32">
        <f t="shared" si="11"/>
        <v>0</v>
      </c>
      <c r="K77" s="37"/>
      <c r="L77" s="37"/>
      <c r="M77" s="32"/>
    </row>
    <row r="78" spans="1:13" ht="25.5" x14ac:dyDescent="0.2">
      <c r="A78" s="34" t="s">
        <v>46</v>
      </c>
      <c r="B78" s="34" t="s">
        <v>59</v>
      </c>
      <c r="C78" s="35" t="s">
        <v>60</v>
      </c>
      <c r="D78" s="34" t="s">
        <v>32</v>
      </c>
      <c r="E78" s="36"/>
      <c r="F78" s="36"/>
      <c r="G78" s="32"/>
      <c r="H78" s="36">
        <v>60</v>
      </c>
      <c r="I78" s="36">
        <v>60</v>
      </c>
      <c r="J78" s="32">
        <f t="shared" si="11"/>
        <v>100</v>
      </c>
      <c r="K78" s="37"/>
      <c r="L78" s="37"/>
      <c r="M78" s="32"/>
    </row>
    <row r="79" spans="1:13" ht="25.5" x14ac:dyDescent="0.2">
      <c r="A79" s="34" t="s">
        <v>46</v>
      </c>
      <c r="B79" s="34" t="s">
        <v>59</v>
      </c>
      <c r="C79" s="35" t="s">
        <v>60</v>
      </c>
      <c r="D79" s="34" t="s">
        <v>21</v>
      </c>
      <c r="E79" s="36">
        <v>60</v>
      </c>
      <c r="F79" s="36">
        <v>60</v>
      </c>
      <c r="G79" s="32">
        <f t="shared" si="10"/>
        <v>100</v>
      </c>
      <c r="H79" s="37"/>
      <c r="I79" s="37"/>
      <c r="J79" s="32"/>
      <c r="K79" s="36">
        <v>60</v>
      </c>
      <c r="L79" s="36">
        <v>60</v>
      </c>
      <c r="M79" s="32">
        <f t="shared" ref="M79:M131" si="12">L79/K79*100</f>
        <v>100</v>
      </c>
    </row>
    <row r="80" spans="1:13" ht="25.5" x14ac:dyDescent="0.2">
      <c r="A80" s="34" t="s">
        <v>46</v>
      </c>
      <c r="B80" s="34" t="s">
        <v>61</v>
      </c>
      <c r="C80" s="35" t="s">
        <v>62</v>
      </c>
      <c r="D80" s="34" t="s">
        <v>21</v>
      </c>
      <c r="E80" s="36">
        <v>1</v>
      </c>
      <c r="F80" s="36">
        <v>1</v>
      </c>
      <c r="G80" s="32">
        <f t="shared" si="10"/>
        <v>100</v>
      </c>
      <c r="H80" s="36">
        <v>1</v>
      </c>
      <c r="I80" s="36">
        <v>1</v>
      </c>
      <c r="J80" s="32">
        <f t="shared" si="11"/>
        <v>100</v>
      </c>
      <c r="K80" s="37"/>
      <c r="L80" s="37"/>
      <c r="M80" s="32"/>
    </row>
    <row r="81" spans="1:13" ht="25.5" x14ac:dyDescent="0.2">
      <c r="A81" s="34" t="s">
        <v>46</v>
      </c>
      <c r="B81" s="34" t="s">
        <v>63</v>
      </c>
      <c r="C81" s="35" t="s">
        <v>64</v>
      </c>
      <c r="D81" s="34" t="s">
        <v>21</v>
      </c>
      <c r="E81" s="36">
        <v>5</v>
      </c>
      <c r="F81" s="36">
        <v>5</v>
      </c>
      <c r="G81" s="32">
        <f t="shared" si="10"/>
        <v>100</v>
      </c>
      <c r="H81" s="36">
        <v>5</v>
      </c>
      <c r="I81" s="36">
        <v>5</v>
      </c>
      <c r="J81" s="32">
        <f t="shared" si="11"/>
        <v>100</v>
      </c>
      <c r="K81" s="37"/>
      <c r="L81" s="37"/>
      <c r="M81" s="32"/>
    </row>
    <row r="82" spans="1:13" ht="25.5" x14ac:dyDescent="0.2">
      <c r="A82" s="34" t="s">
        <v>46</v>
      </c>
      <c r="B82" s="34" t="s">
        <v>65</v>
      </c>
      <c r="C82" s="35" t="s">
        <v>64</v>
      </c>
      <c r="D82" s="34" t="s">
        <v>21</v>
      </c>
      <c r="E82" s="36">
        <v>5</v>
      </c>
      <c r="F82" s="36">
        <v>0</v>
      </c>
      <c r="G82" s="32">
        <f t="shared" si="10"/>
        <v>0</v>
      </c>
      <c r="H82" s="36">
        <v>5</v>
      </c>
      <c r="I82" s="36">
        <v>0</v>
      </c>
      <c r="J82" s="32">
        <f t="shared" si="11"/>
        <v>0</v>
      </c>
      <c r="K82" s="37"/>
      <c r="L82" s="37"/>
      <c r="M82" s="32"/>
    </row>
    <row r="83" spans="1:13" ht="63.75" x14ac:dyDescent="0.2">
      <c r="A83" s="34" t="s">
        <v>46</v>
      </c>
      <c r="B83" s="34" t="s">
        <v>66</v>
      </c>
      <c r="C83" s="35" t="s">
        <v>67</v>
      </c>
      <c r="D83" s="34" t="s">
        <v>21</v>
      </c>
      <c r="E83" s="36">
        <v>90</v>
      </c>
      <c r="F83" s="36">
        <v>89.5</v>
      </c>
      <c r="G83" s="32">
        <f t="shared" si="10"/>
        <v>99.444444444444443</v>
      </c>
      <c r="H83" s="36">
        <v>90</v>
      </c>
      <c r="I83" s="36">
        <v>89.5</v>
      </c>
      <c r="J83" s="32">
        <f t="shared" si="11"/>
        <v>99.444444444444443</v>
      </c>
      <c r="K83" s="37"/>
      <c r="L83" s="37"/>
      <c r="M83" s="32"/>
    </row>
    <row r="84" spans="1:13" ht="25.5" x14ac:dyDescent="0.2">
      <c r="A84" s="34" t="s">
        <v>46</v>
      </c>
      <c r="B84" s="34" t="s">
        <v>68</v>
      </c>
      <c r="C84" s="35" t="s">
        <v>69</v>
      </c>
      <c r="D84" s="34" t="s">
        <v>21</v>
      </c>
      <c r="E84" s="36">
        <v>300</v>
      </c>
      <c r="F84" s="36">
        <v>182.3</v>
      </c>
      <c r="G84" s="32">
        <f t="shared" si="10"/>
        <v>60.766666666666666</v>
      </c>
      <c r="H84" s="36">
        <v>300</v>
      </c>
      <c r="I84" s="36">
        <v>182.3</v>
      </c>
      <c r="J84" s="32">
        <f t="shared" si="11"/>
        <v>60.766666666666666</v>
      </c>
      <c r="K84" s="37"/>
      <c r="L84" s="37"/>
      <c r="M84" s="32"/>
    </row>
    <row r="85" spans="1:13" x14ac:dyDescent="0.2">
      <c r="A85" s="34" t="s">
        <v>46</v>
      </c>
      <c r="B85" s="34" t="s">
        <v>14</v>
      </c>
      <c r="C85" s="35" t="s">
        <v>15</v>
      </c>
      <c r="D85" s="34" t="s">
        <v>21</v>
      </c>
      <c r="E85" s="36">
        <v>57.2</v>
      </c>
      <c r="F85" s="36">
        <v>16.7</v>
      </c>
      <c r="G85" s="32">
        <f t="shared" si="10"/>
        <v>29.195804195804193</v>
      </c>
      <c r="H85" s="37"/>
      <c r="I85" s="37"/>
      <c r="J85" s="32"/>
      <c r="K85" s="36">
        <v>57.2</v>
      </c>
      <c r="L85" s="36">
        <v>16.7</v>
      </c>
      <c r="M85" s="32">
        <f t="shared" si="12"/>
        <v>29.195804195804193</v>
      </c>
    </row>
    <row r="86" spans="1:13" x14ac:dyDescent="0.2">
      <c r="A86" s="34" t="s">
        <v>46</v>
      </c>
      <c r="B86" s="34" t="s">
        <v>14</v>
      </c>
      <c r="C86" s="35" t="s">
        <v>15</v>
      </c>
      <c r="D86" s="34" t="s">
        <v>22</v>
      </c>
      <c r="E86" s="36">
        <v>8.1999999999999993</v>
      </c>
      <c r="F86" s="36">
        <v>0</v>
      </c>
      <c r="G86" s="32">
        <f t="shared" si="10"/>
        <v>0</v>
      </c>
      <c r="H86" s="37"/>
      <c r="I86" s="37"/>
      <c r="J86" s="32"/>
      <c r="K86" s="36">
        <v>8.1999999999999993</v>
      </c>
      <c r="L86" s="36">
        <v>0</v>
      </c>
      <c r="M86" s="32">
        <f t="shared" si="12"/>
        <v>0</v>
      </c>
    </row>
    <row r="87" spans="1:13" ht="76.5" x14ac:dyDescent="0.2">
      <c r="A87" s="34" t="s">
        <v>46</v>
      </c>
      <c r="B87" s="34" t="s">
        <v>394</v>
      </c>
      <c r="C87" s="35" t="s">
        <v>395</v>
      </c>
      <c r="D87" s="34" t="s">
        <v>32</v>
      </c>
      <c r="E87" s="36"/>
      <c r="F87" s="36"/>
      <c r="G87" s="32"/>
      <c r="H87" s="37"/>
      <c r="I87" s="37"/>
      <c r="J87" s="32"/>
      <c r="K87" s="36">
        <v>450</v>
      </c>
      <c r="L87" s="36">
        <v>355.3</v>
      </c>
      <c r="M87" s="32">
        <f t="shared" si="12"/>
        <v>78.955555555555563</v>
      </c>
    </row>
    <row r="88" spans="1:13" ht="38.25" x14ac:dyDescent="0.2">
      <c r="A88" s="34" t="s">
        <v>46</v>
      </c>
      <c r="B88" s="34" t="s">
        <v>70</v>
      </c>
      <c r="C88" s="35" t="s">
        <v>71</v>
      </c>
      <c r="D88" s="34" t="s">
        <v>72</v>
      </c>
      <c r="E88" s="36">
        <v>2328.1</v>
      </c>
      <c r="F88" s="36">
        <v>1835.2</v>
      </c>
      <c r="G88" s="32">
        <f t="shared" si="10"/>
        <v>78.82822902796272</v>
      </c>
      <c r="H88" s="36">
        <v>2328.1</v>
      </c>
      <c r="I88" s="36">
        <v>1835.2</v>
      </c>
      <c r="J88" s="32">
        <f t="shared" si="11"/>
        <v>78.82822902796272</v>
      </c>
      <c r="K88" s="37"/>
      <c r="L88" s="37"/>
      <c r="M88" s="32"/>
    </row>
    <row r="89" spans="1:13" ht="38.25" x14ac:dyDescent="0.2">
      <c r="A89" s="34" t="s">
        <v>46</v>
      </c>
      <c r="B89" s="34" t="s">
        <v>70</v>
      </c>
      <c r="C89" s="35" t="s">
        <v>71</v>
      </c>
      <c r="D89" s="34" t="s">
        <v>73</v>
      </c>
      <c r="E89" s="36">
        <v>13.5</v>
      </c>
      <c r="F89" s="36">
        <v>5.0999999999999996</v>
      </c>
      <c r="G89" s="32">
        <f t="shared" si="10"/>
        <v>37.777777777777779</v>
      </c>
      <c r="H89" s="36">
        <v>13.5</v>
      </c>
      <c r="I89" s="36">
        <v>5.0999999999999996</v>
      </c>
      <c r="J89" s="32">
        <f t="shared" si="11"/>
        <v>37.777777777777779</v>
      </c>
      <c r="K89" s="37"/>
      <c r="L89" s="37"/>
      <c r="M89" s="32"/>
    </row>
    <row r="90" spans="1:13" ht="38.25" x14ac:dyDescent="0.2">
      <c r="A90" s="34" t="s">
        <v>46</v>
      </c>
      <c r="B90" s="34" t="s">
        <v>70</v>
      </c>
      <c r="C90" s="35" t="s">
        <v>71</v>
      </c>
      <c r="D90" s="34" t="s">
        <v>74</v>
      </c>
      <c r="E90" s="36">
        <v>703.1</v>
      </c>
      <c r="F90" s="36">
        <v>533.9</v>
      </c>
      <c r="G90" s="32">
        <f t="shared" si="10"/>
        <v>75.935144360688383</v>
      </c>
      <c r="H90" s="36">
        <v>703.1</v>
      </c>
      <c r="I90" s="36">
        <v>533.9</v>
      </c>
      <c r="J90" s="32">
        <f t="shared" si="11"/>
        <v>75.935144360688383</v>
      </c>
      <c r="K90" s="37"/>
      <c r="L90" s="37"/>
      <c r="M90" s="32"/>
    </row>
    <row r="91" spans="1:13" ht="38.25" x14ac:dyDescent="0.2">
      <c r="A91" s="34" t="s">
        <v>46</v>
      </c>
      <c r="B91" s="34" t="s">
        <v>70</v>
      </c>
      <c r="C91" s="35" t="s">
        <v>71</v>
      </c>
      <c r="D91" s="34" t="s">
        <v>16</v>
      </c>
      <c r="E91" s="36">
        <v>3401.1</v>
      </c>
      <c r="F91" s="36">
        <v>2699.8</v>
      </c>
      <c r="G91" s="32">
        <f t="shared" si="10"/>
        <v>79.380200523360102</v>
      </c>
      <c r="H91" s="36">
        <v>2355.1999999999998</v>
      </c>
      <c r="I91" s="36">
        <v>1902.5</v>
      </c>
      <c r="J91" s="32">
        <f t="shared" si="11"/>
        <v>80.778702445652186</v>
      </c>
      <c r="K91" s="36">
        <v>1045.9000000000001</v>
      </c>
      <c r="L91" s="36">
        <v>797.3</v>
      </c>
      <c r="M91" s="32"/>
    </row>
    <row r="92" spans="1:13" ht="38.25" x14ac:dyDescent="0.2">
      <c r="A92" s="34" t="s">
        <v>46</v>
      </c>
      <c r="B92" s="34" t="s">
        <v>70</v>
      </c>
      <c r="C92" s="35" t="s">
        <v>71</v>
      </c>
      <c r="D92" s="34" t="s">
        <v>17</v>
      </c>
      <c r="E92" s="36">
        <v>51.4</v>
      </c>
      <c r="F92" s="36">
        <v>19.3</v>
      </c>
      <c r="G92" s="32">
        <f t="shared" si="10"/>
        <v>37.548638132295721</v>
      </c>
      <c r="H92" s="36">
        <v>51.4</v>
      </c>
      <c r="I92" s="36">
        <v>19.3</v>
      </c>
      <c r="J92" s="32">
        <f t="shared" si="11"/>
        <v>37.548638132295721</v>
      </c>
      <c r="K92" s="37"/>
      <c r="L92" s="37"/>
      <c r="M92" s="32"/>
    </row>
    <row r="93" spans="1:13" ht="38.25" x14ac:dyDescent="0.2">
      <c r="A93" s="34" t="s">
        <v>46</v>
      </c>
      <c r="B93" s="34" t="s">
        <v>70</v>
      </c>
      <c r="C93" s="35" t="s">
        <v>71</v>
      </c>
      <c r="D93" s="34" t="s">
        <v>19</v>
      </c>
      <c r="E93" s="36">
        <v>1033.7</v>
      </c>
      <c r="F93" s="36">
        <v>792.3</v>
      </c>
      <c r="G93" s="32">
        <f t="shared" si="10"/>
        <v>76.646996227145209</v>
      </c>
      <c r="H93" s="36">
        <v>711.2</v>
      </c>
      <c r="I93" s="36">
        <v>564.70000000000005</v>
      </c>
      <c r="J93" s="32">
        <f t="shared" si="11"/>
        <v>79.401012373453312</v>
      </c>
      <c r="K93" s="36">
        <v>322.5</v>
      </c>
      <c r="L93" s="36">
        <v>227.6</v>
      </c>
      <c r="M93" s="32">
        <f t="shared" si="12"/>
        <v>70.573643410852711</v>
      </c>
    </row>
    <row r="94" spans="1:13" ht="38.25" x14ac:dyDescent="0.2">
      <c r="A94" s="34" t="s">
        <v>46</v>
      </c>
      <c r="B94" s="34" t="s">
        <v>70</v>
      </c>
      <c r="C94" s="35" t="s">
        <v>71</v>
      </c>
      <c r="D94" s="34" t="s">
        <v>20</v>
      </c>
      <c r="E94" s="36">
        <v>888.1</v>
      </c>
      <c r="F94" s="36">
        <v>737.1</v>
      </c>
      <c r="G94" s="32">
        <f t="shared" si="10"/>
        <v>82.997410201553876</v>
      </c>
      <c r="H94" s="36">
        <v>775.7</v>
      </c>
      <c r="I94" s="36">
        <v>675.7</v>
      </c>
      <c r="J94" s="32">
        <f t="shared" si="11"/>
        <v>87.108418202913498</v>
      </c>
      <c r="K94" s="36">
        <v>112.4</v>
      </c>
      <c r="L94" s="36">
        <v>61.5</v>
      </c>
      <c r="M94" s="32">
        <f t="shared" si="12"/>
        <v>54.715302491103202</v>
      </c>
    </row>
    <row r="95" spans="1:13" ht="38.25" x14ac:dyDescent="0.2">
      <c r="A95" s="34" t="s">
        <v>46</v>
      </c>
      <c r="B95" s="34" t="s">
        <v>70</v>
      </c>
      <c r="C95" s="35" t="s">
        <v>71</v>
      </c>
      <c r="D95" s="34" t="s">
        <v>21</v>
      </c>
      <c r="E95" s="36">
        <v>4949.3</v>
      </c>
      <c r="F95" s="36">
        <v>4222.7</v>
      </c>
      <c r="G95" s="32">
        <f t="shared" si="10"/>
        <v>85.319136039439911</v>
      </c>
      <c r="H95" s="36">
        <v>3940.6</v>
      </c>
      <c r="I95" s="36">
        <v>3555.5</v>
      </c>
      <c r="J95" s="32">
        <f t="shared" si="11"/>
        <v>90.227376541643409</v>
      </c>
      <c r="K95" s="36">
        <v>1008.7</v>
      </c>
      <c r="L95" s="36">
        <v>667.1</v>
      </c>
      <c r="M95" s="32">
        <f t="shared" si="12"/>
        <v>66.134628730048576</v>
      </c>
    </row>
    <row r="96" spans="1:13" ht="38.25" x14ac:dyDescent="0.2">
      <c r="A96" s="34" t="s">
        <v>46</v>
      </c>
      <c r="B96" s="34" t="s">
        <v>70</v>
      </c>
      <c r="C96" s="35" t="s">
        <v>71</v>
      </c>
      <c r="D96" s="34" t="s">
        <v>75</v>
      </c>
      <c r="E96" s="36">
        <v>36.9</v>
      </c>
      <c r="F96" s="36">
        <v>32.200000000000003</v>
      </c>
      <c r="G96" s="32">
        <f t="shared" si="10"/>
        <v>87.262872628726299</v>
      </c>
      <c r="H96" s="36">
        <v>11.4</v>
      </c>
      <c r="I96" s="36">
        <v>10</v>
      </c>
      <c r="J96" s="32">
        <f t="shared" si="11"/>
        <v>87.719298245614027</v>
      </c>
      <c r="K96" s="36">
        <v>25.5</v>
      </c>
      <c r="L96" s="36">
        <v>22.1</v>
      </c>
      <c r="M96" s="32">
        <f t="shared" si="12"/>
        <v>86.666666666666671</v>
      </c>
    </row>
    <row r="97" spans="1:13" ht="38.25" x14ac:dyDescent="0.2">
      <c r="A97" s="34" t="s">
        <v>46</v>
      </c>
      <c r="B97" s="34" t="s">
        <v>70</v>
      </c>
      <c r="C97" s="35" t="s">
        <v>71</v>
      </c>
      <c r="D97" s="34" t="s">
        <v>76</v>
      </c>
      <c r="E97" s="36">
        <v>10</v>
      </c>
      <c r="F97" s="36">
        <v>0.9</v>
      </c>
      <c r="G97" s="32">
        <f t="shared" si="10"/>
        <v>9</v>
      </c>
      <c r="H97" s="36">
        <v>10</v>
      </c>
      <c r="I97" s="36">
        <v>0.9</v>
      </c>
      <c r="J97" s="32">
        <f t="shared" si="11"/>
        <v>9</v>
      </c>
      <c r="K97" s="37"/>
      <c r="L97" s="37"/>
      <c r="M97" s="32"/>
    </row>
    <row r="98" spans="1:13" ht="38.25" x14ac:dyDescent="0.2">
      <c r="A98" s="34" t="s">
        <v>46</v>
      </c>
      <c r="B98" s="34" t="s">
        <v>70</v>
      </c>
      <c r="C98" s="35" t="s">
        <v>71</v>
      </c>
      <c r="D98" s="34" t="s">
        <v>22</v>
      </c>
      <c r="E98" s="36">
        <v>31.6</v>
      </c>
      <c r="F98" s="36">
        <v>0.9</v>
      </c>
      <c r="G98" s="32">
        <f t="shared" si="10"/>
        <v>2.8481012658227849</v>
      </c>
      <c r="H98" s="36">
        <v>30</v>
      </c>
      <c r="I98" s="36">
        <v>0.1</v>
      </c>
      <c r="J98" s="32">
        <f t="shared" si="11"/>
        <v>0.33333333333333337</v>
      </c>
      <c r="K98" s="36">
        <v>1.6</v>
      </c>
      <c r="L98" s="36">
        <v>0.8</v>
      </c>
      <c r="M98" s="32">
        <f t="shared" si="12"/>
        <v>50</v>
      </c>
    </row>
    <row r="99" spans="1:13" ht="38.25" x14ac:dyDescent="0.2">
      <c r="A99" s="34" t="s">
        <v>46</v>
      </c>
      <c r="B99" s="34" t="s">
        <v>77</v>
      </c>
      <c r="C99" s="35" t="s">
        <v>78</v>
      </c>
      <c r="D99" s="34" t="s">
        <v>21</v>
      </c>
      <c r="E99" s="36">
        <v>436.6</v>
      </c>
      <c r="F99" s="36">
        <v>394</v>
      </c>
      <c r="G99" s="32">
        <f t="shared" si="10"/>
        <v>90.242785158039396</v>
      </c>
      <c r="H99" s="37">
        <v>300</v>
      </c>
      <c r="I99" s="37">
        <v>293.89999999999998</v>
      </c>
      <c r="J99" s="32">
        <f t="shared" si="11"/>
        <v>97.966666666666654</v>
      </c>
      <c r="K99" s="37">
        <v>136.6</v>
      </c>
      <c r="L99" s="37">
        <v>100.1</v>
      </c>
      <c r="M99" s="32">
        <f t="shared" si="12"/>
        <v>73.279648609077597</v>
      </c>
    </row>
    <row r="100" spans="1:13" ht="38.25" x14ac:dyDescent="0.2">
      <c r="A100" s="34" t="s">
        <v>46</v>
      </c>
      <c r="B100" s="34" t="s">
        <v>77</v>
      </c>
      <c r="C100" s="35" t="s">
        <v>78</v>
      </c>
      <c r="D100" s="34" t="s">
        <v>122</v>
      </c>
      <c r="E100" s="36">
        <v>55.9</v>
      </c>
      <c r="F100" s="36">
        <v>42.7</v>
      </c>
      <c r="G100" s="32">
        <f t="shared" si="10"/>
        <v>76.386404293381048</v>
      </c>
      <c r="H100" s="37"/>
      <c r="I100" s="37"/>
      <c r="J100" s="32"/>
      <c r="K100" s="36">
        <v>55.9</v>
      </c>
      <c r="L100" s="36">
        <v>42.7</v>
      </c>
      <c r="M100" s="32">
        <f t="shared" si="12"/>
        <v>76.386404293381048</v>
      </c>
    </row>
    <row r="101" spans="1:13" ht="38.25" x14ac:dyDescent="0.2">
      <c r="A101" s="34" t="s">
        <v>46</v>
      </c>
      <c r="B101" s="34" t="s">
        <v>77</v>
      </c>
      <c r="C101" s="35" t="s">
        <v>78</v>
      </c>
      <c r="D101" s="34" t="s">
        <v>399</v>
      </c>
      <c r="E101" s="36">
        <v>82.9</v>
      </c>
      <c r="F101" s="36">
        <v>82.9</v>
      </c>
      <c r="G101" s="32">
        <f t="shared" si="10"/>
        <v>100</v>
      </c>
      <c r="H101" s="37"/>
      <c r="I101" s="37"/>
      <c r="J101" s="32"/>
      <c r="K101" s="36">
        <v>82.9</v>
      </c>
      <c r="L101" s="36">
        <v>82.9</v>
      </c>
      <c r="M101" s="32">
        <f t="shared" si="12"/>
        <v>100</v>
      </c>
    </row>
    <row r="102" spans="1:13" s="41" customFormat="1" x14ac:dyDescent="0.2">
      <c r="A102" s="30" t="s">
        <v>79</v>
      </c>
      <c r="B102" s="55" t="s">
        <v>450</v>
      </c>
      <c r="C102" s="56"/>
      <c r="D102" s="57"/>
      <c r="E102" s="33">
        <f>SUM(E103:E107)</f>
        <v>358.9</v>
      </c>
      <c r="F102" s="33">
        <f t="shared" ref="F102:L102" si="13">SUM(F103:F107)</f>
        <v>258.89999999999998</v>
      </c>
      <c r="G102" s="40">
        <f t="shared" si="10"/>
        <v>72.137085539147392</v>
      </c>
      <c r="H102" s="33">
        <f t="shared" si="13"/>
        <v>358.9</v>
      </c>
      <c r="I102" s="33">
        <f t="shared" si="13"/>
        <v>358.9</v>
      </c>
      <c r="J102" s="40">
        <f t="shared" si="11"/>
        <v>100</v>
      </c>
      <c r="K102" s="33">
        <f t="shared" si="13"/>
        <v>358.9</v>
      </c>
      <c r="L102" s="33">
        <f t="shared" si="13"/>
        <v>258.89999999999998</v>
      </c>
      <c r="M102" s="40">
        <f t="shared" si="12"/>
        <v>72.137085539147392</v>
      </c>
    </row>
    <row r="103" spans="1:13" ht="102" x14ac:dyDescent="0.2">
      <c r="A103" s="34" t="s">
        <v>79</v>
      </c>
      <c r="B103" s="34" t="s">
        <v>80</v>
      </c>
      <c r="C103" s="39" t="s">
        <v>81</v>
      </c>
      <c r="D103" s="34" t="s">
        <v>82</v>
      </c>
      <c r="E103" s="36"/>
      <c r="F103" s="36"/>
      <c r="G103" s="32" t="e">
        <f t="shared" si="10"/>
        <v>#DIV/0!</v>
      </c>
      <c r="H103" s="36">
        <v>358.9</v>
      </c>
      <c r="I103" s="36">
        <v>358.9</v>
      </c>
      <c r="J103" s="32">
        <f t="shared" si="11"/>
        <v>100</v>
      </c>
      <c r="K103" s="37"/>
      <c r="L103" s="37"/>
      <c r="M103" s="32"/>
    </row>
    <row r="104" spans="1:13" ht="102" x14ac:dyDescent="0.2">
      <c r="A104" s="34" t="s">
        <v>79</v>
      </c>
      <c r="B104" s="34" t="s">
        <v>80</v>
      </c>
      <c r="C104" s="39" t="s">
        <v>81</v>
      </c>
      <c r="D104" s="34" t="s">
        <v>16</v>
      </c>
      <c r="E104" s="36">
        <v>254.2</v>
      </c>
      <c r="F104" s="36">
        <v>188</v>
      </c>
      <c r="G104" s="32">
        <f t="shared" si="10"/>
        <v>73.957513768686084</v>
      </c>
      <c r="H104" s="37"/>
      <c r="I104" s="37"/>
      <c r="J104" s="32"/>
      <c r="K104" s="36">
        <v>254.2</v>
      </c>
      <c r="L104" s="36">
        <v>188</v>
      </c>
      <c r="M104" s="32">
        <f t="shared" si="12"/>
        <v>73.957513768686084</v>
      </c>
    </row>
    <row r="105" spans="1:13" ht="102" x14ac:dyDescent="0.2">
      <c r="A105" s="34" t="s">
        <v>79</v>
      </c>
      <c r="B105" s="34" t="s">
        <v>80</v>
      </c>
      <c r="C105" s="39" t="s">
        <v>81</v>
      </c>
      <c r="D105" s="34" t="s">
        <v>19</v>
      </c>
      <c r="E105" s="36">
        <v>76.8</v>
      </c>
      <c r="F105" s="36">
        <v>54.6</v>
      </c>
      <c r="G105" s="32">
        <f t="shared" si="10"/>
        <v>71.09375</v>
      </c>
      <c r="H105" s="37"/>
      <c r="I105" s="37"/>
      <c r="J105" s="32"/>
      <c r="K105" s="36">
        <v>76.8</v>
      </c>
      <c r="L105" s="36">
        <v>54.6</v>
      </c>
      <c r="M105" s="32">
        <f t="shared" si="12"/>
        <v>71.09375</v>
      </c>
    </row>
    <row r="106" spans="1:13" ht="102" x14ac:dyDescent="0.2">
      <c r="A106" s="34" t="s">
        <v>79</v>
      </c>
      <c r="B106" s="34" t="s">
        <v>80</v>
      </c>
      <c r="C106" s="39" t="s">
        <v>81</v>
      </c>
      <c r="D106" s="34" t="s">
        <v>20</v>
      </c>
      <c r="E106" s="36">
        <v>4.5</v>
      </c>
      <c r="F106" s="36">
        <v>2.9</v>
      </c>
      <c r="G106" s="32">
        <f t="shared" si="10"/>
        <v>64.444444444444443</v>
      </c>
      <c r="H106" s="37"/>
      <c r="I106" s="37"/>
      <c r="J106" s="32"/>
      <c r="K106" s="36">
        <v>4.5</v>
      </c>
      <c r="L106" s="36">
        <v>2.9</v>
      </c>
      <c r="M106" s="32">
        <f t="shared" si="12"/>
        <v>64.444444444444443</v>
      </c>
    </row>
    <row r="107" spans="1:13" ht="102" x14ac:dyDescent="0.2">
      <c r="A107" s="34" t="s">
        <v>79</v>
      </c>
      <c r="B107" s="34" t="s">
        <v>80</v>
      </c>
      <c r="C107" s="39" t="s">
        <v>81</v>
      </c>
      <c r="D107" s="34" t="s">
        <v>21</v>
      </c>
      <c r="E107" s="36">
        <v>23.4</v>
      </c>
      <c r="F107" s="36">
        <v>13.4</v>
      </c>
      <c r="G107" s="32">
        <f t="shared" si="10"/>
        <v>57.264957264957275</v>
      </c>
      <c r="H107" s="37"/>
      <c r="I107" s="37"/>
      <c r="J107" s="32"/>
      <c r="K107" s="36">
        <v>23.4</v>
      </c>
      <c r="L107" s="36">
        <v>13.4</v>
      </c>
      <c r="M107" s="32">
        <f t="shared" si="12"/>
        <v>57.264957264957275</v>
      </c>
    </row>
    <row r="108" spans="1:13" s="41" customFormat="1" ht="42.75" customHeight="1" x14ac:dyDescent="0.2">
      <c r="A108" s="30" t="s">
        <v>83</v>
      </c>
      <c r="B108" s="58" t="s">
        <v>451</v>
      </c>
      <c r="C108" s="59"/>
      <c r="D108" s="60"/>
      <c r="E108" s="33">
        <f>SUM(E109:E118)</f>
        <v>3687.2000000000003</v>
      </c>
      <c r="F108" s="33">
        <f t="shared" ref="F108:L108" si="14">SUM(F109:F118)</f>
        <v>2842.4999999999995</v>
      </c>
      <c r="G108" s="40">
        <f t="shared" si="10"/>
        <v>77.09101757431111</v>
      </c>
      <c r="H108" s="33">
        <f t="shared" si="14"/>
        <v>3687.2000000000003</v>
      </c>
      <c r="I108" s="33">
        <f t="shared" si="14"/>
        <v>2842.4999999999995</v>
      </c>
      <c r="J108" s="40">
        <f t="shared" si="11"/>
        <v>77.09101757431111</v>
      </c>
      <c r="K108" s="33">
        <f t="shared" si="14"/>
        <v>0</v>
      </c>
      <c r="L108" s="33">
        <f t="shared" si="14"/>
        <v>0</v>
      </c>
      <c r="M108" s="40"/>
    </row>
    <row r="109" spans="1:13" ht="25.5" x14ac:dyDescent="0.2">
      <c r="A109" s="34" t="s">
        <v>83</v>
      </c>
      <c r="B109" s="34" t="s">
        <v>59</v>
      </c>
      <c r="C109" s="35" t="s">
        <v>60</v>
      </c>
      <c r="D109" s="34" t="s">
        <v>21</v>
      </c>
      <c r="E109" s="36">
        <v>3</v>
      </c>
      <c r="F109" s="36">
        <v>0</v>
      </c>
      <c r="G109" s="32">
        <f t="shared" si="10"/>
        <v>0</v>
      </c>
      <c r="H109" s="36">
        <v>3</v>
      </c>
      <c r="I109" s="36">
        <v>0</v>
      </c>
      <c r="J109" s="32">
        <f t="shared" si="11"/>
        <v>0</v>
      </c>
      <c r="K109" s="37"/>
      <c r="L109" s="37"/>
      <c r="M109" s="32"/>
    </row>
    <row r="110" spans="1:13" ht="25.5" x14ac:dyDescent="0.2">
      <c r="A110" s="34" t="s">
        <v>83</v>
      </c>
      <c r="B110" s="34" t="s">
        <v>84</v>
      </c>
      <c r="C110" s="35" t="s">
        <v>85</v>
      </c>
      <c r="D110" s="34" t="s">
        <v>16</v>
      </c>
      <c r="E110" s="36">
        <v>2406.5</v>
      </c>
      <c r="F110" s="36">
        <v>1876.2</v>
      </c>
      <c r="G110" s="32">
        <f t="shared" si="10"/>
        <v>77.963847911905262</v>
      </c>
      <c r="H110" s="36">
        <v>2406.5</v>
      </c>
      <c r="I110" s="36">
        <v>1876.2</v>
      </c>
      <c r="J110" s="32">
        <f t="shared" si="11"/>
        <v>77.963847911905262</v>
      </c>
      <c r="K110" s="37"/>
      <c r="L110" s="37"/>
      <c r="M110" s="32"/>
    </row>
    <row r="111" spans="1:13" ht="25.5" x14ac:dyDescent="0.2">
      <c r="A111" s="34" t="s">
        <v>83</v>
      </c>
      <c r="B111" s="34" t="s">
        <v>84</v>
      </c>
      <c r="C111" s="35" t="s">
        <v>85</v>
      </c>
      <c r="D111" s="34" t="s">
        <v>17</v>
      </c>
      <c r="E111" s="36">
        <v>8.6</v>
      </c>
      <c r="F111" s="36">
        <v>8.6</v>
      </c>
      <c r="G111" s="32">
        <f t="shared" si="10"/>
        <v>100</v>
      </c>
      <c r="H111" s="36">
        <v>8.6</v>
      </c>
      <c r="I111" s="36">
        <v>8.6</v>
      </c>
      <c r="J111" s="32">
        <f t="shared" si="11"/>
        <v>100</v>
      </c>
      <c r="K111" s="37"/>
      <c r="L111" s="37"/>
      <c r="M111" s="32"/>
    </row>
    <row r="112" spans="1:13" ht="25.5" x14ac:dyDescent="0.2">
      <c r="A112" s="34" t="s">
        <v>83</v>
      </c>
      <c r="B112" s="34" t="s">
        <v>84</v>
      </c>
      <c r="C112" s="35" t="s">
        <v>85</v>
      </c>
      <c r="D112" s="34" t="s">
        <v>19</v>
      </c>
      <c r="E112" s="36">
        <v>723.9</v>
      </c>
      <c r="F112" s="36">
        <v>565.29999999999995</v>
      </c>
      <c r="G112" s="32">
        <f t="shared" si="10"/>
        <v>78.090896532670257</v>
      </c>
      <c r="H112" s="36">
        <v>723.9</v>
      </c>
      <c r="I112" s="36">
        <v>565.29999999999995</v>
      </c>
      <c r="J112" s="32">
        <f t="shared" si="11"/>
        <v>78.090896532670257</v>
      </c>
      <c r="K112" s="37"/>
      <c r="L112" s="37"/>
      <c r="M112" s="32"/>
    </row>
    <row r="113" spans="1:13" ht="25.5" x14ac:dyDescent="0.2">
      <c r="A113" s="34" t="s">
        <v>83</v>
      </c>
      <c r="B113" s="34" t="s">
        <v>84</v>
      </c>
      <c r="C113" s="35" t="s">
        <v>85</v>
      </c>
      <c r="D113" s="34" t="s">
        <v>20</v>
      </c>
      <c r="E113" s="36">
        <v>408.6</v>
      </c>
      <c r="F113" s="36">
        <v>346.6</v>
      </c>
      <c r="G113" s="32">
        <f t="shared" si="10"/>
        <v>84.826235927557519</v>
      </c>
      <c r="H113" s="36">
        <v>408.6</v>
      </c>
      <c r="I113" s="36">
        <v>346.6</v>
      </c>
      <c r="J113" s="32">
        <f t="shared" si="11"/>
        <v>84.826235927557519</v>
      </c>
      <c r="K113" s="37"/>
      <c r="L113" s="37"/>
      <c r="M113" s="32"/>
    </row>
    <row r="114" spans="1:13" ht="25.5" x14ac:dyDescent="0.2">
      <c r="A114" s="34" t="s">
        <v>83</v>
      </c>
      <c r="B114" s="34" t="s">
        <v>84</v>
      </c>
      <c r="C114" s="35" t="s">
        <v>85</v>
      </c>
      <c r="D114" s="34" t="s">
        <v>21</v>
      </c>
      <c r="E114" s="36">
        <v>21.3</v>
      </c>
      <c r="F114" s="36">
        <v>10.6</v>
      </c>
      <c r="G114" s="32">
        <f t="shared" si="10"/>
        <v>49.76525821596244</v>
      </c>
      <c r="H114" s="36">
        <v>21.3</v>
      </c>
      <c r="I114" s="36">
        <v>10.6</v>
      </c>
      <c r="J114" s="32">
        <f t="shared" si="11"/>
        <v>49.76525821596244</v>
      </c>
      <c r="K114" s="37"/>
      <c r="L114" s="37"/>
      <c r="M114" s="32"/>
    </row>
    <row r="115" spans="1:13" ht="76.5" x14ac:dyDescent="0.2">
      <c r="A115" s="34" t="s">
        <v>83</v>
      </c>
      <c r="B115" s="34" t="s">
        <v>86</v>
      </c>
      <c r="C115" s="35" t="s">
        <v>87</v>
      </c>
      <c r="D115" s="34" t="s">
        <v>21</v>
      </c>
      <c r="E115" s="36">
        <v>65.3</v>
      </c>
      <c r="F115" s="36">
        <v>3</v>
      </c>
      <c r="G115" s="32">
        <f t="shared" si="10"/>
        <v>4.5941807044410412</v>
      </c>
      <c r="H115" s="36">
        <v>65.3</v>
      </c>
      <c r="I115" s="36">
        <v>3</v>
      </c>
      <c r="J115" s="32">
        <f t="shared" si="11"/>
        <v>4.5941807044410412</v>
      </c>
      <c r="K115" s="37"/>
      <c r="L115" s="37"/>
      <c r="M115" s="32"/>
    </row>
    <row r="116" spans="1:13" ht="76.5" x14ac:dyDescent="0.2">
      <c r="A116" s="34" t="s">
        <v>83</v>
      </c>
      <c r="B116" s="34" t="s">
        <v>86</v>
      </c>
      <c r="C116" s="35" t="s">
        <v>87</v>
      </c>
      <c r="D116" s="34" t="s">
        <v>88</v>
      </c>
      <c r="E116" s="36">
        <v>20</v>
      </c>
      <c r="F116" s="36">
        <v>20</v>
      </c>
      <c r="G116" s="32">
        <f t="shared" si="10"/>
        <v>100</v>
      </c>
      <c r="H116" s="36">
        <v>20</v>
      </c>
      <c r="I116" s="36">
        <v>20</v>
      </c>
      <c r="J116" s="32">
        <f t="shared" si="11"/>
        <v>100</v>
      </c>
      <c r="K116" s="37"/>
      <c r="L116" s="37"/>
      <c r="M116" s="32"/>
    </row>
    <row r="117" spans="1:13" x14ac:dyDescent="0.2">
      <c r="A117" s="34" t="s">
        <v>83</v>
      </c>
      <c r="B117" s="34" t="s">
        <v>89</v>
      </c>
      <c r="C117" s="35" t="s">
        <v>90</v>
      </c>
      <c r="D117" s="34" t="s">
        <v>21</v>
      </c>
      <c r="E117" s="36">
        <v>15</v>
      </c>
      <c r="F117" s="36">
        <v>0</v>
      </c>
      <c r="G117" s="32">
        <f t="shared" si="10"/>
        <v>0</v>
      </c>
      <c r="H117" s="36">
        <v>15</v>
      </c>
      <c r="I117" s="36">
        <v>0</v>
      </c>
      <c r="J117" s="32">
        <f t="shared" si="11"/>
        <v>0</v>
      </c>
      <c r="K117" s="37"/>
      <c r="L117" s="37"/>
      <c r="M117" s="32"/>
    </row>
    <row r="118" spans="1:13" ht="38.25" x14ac:dyDescent="0.2">
      <c r="A118" s="34" t="s">
        <v>83</v>
      </c>
      <c r="B118" s="34" t="s">
        <v>91</v>
      </c>
      <c r="C118" s="35" t="s">
        <v>92</v>
      </c>
      <c r="D118" s="34" t="s">
        <v>20</v>
      </c>
      <c r="E118" s="36">
        <v>15</v>
      </c>
      <c r="F118" s="36">
        <v>12.2</v>
      </c>
      <c r="G118" s="32">
        <f t="shared" si="10"/>
        <v>81.333333333333329</v>
      </c>
      <c r="H118" s="36">
        <v>15</v>
      </c>
      <c r="I118" s="36">
        <v>12.2</v>
      </c>
      <c r="J118" s="32">
        <f t="shared" si="11"/>
        <v>81.333333333333329</v>
      </c>
      <c r="K118" s="37"/>
      <c r="L118" s="37"/>
      <c r="M118" s="32"/>
    </row>
    <row r="119" spans="1:13" s="41" customFormat="1" x14ac:dyDescent="0.2">
      <c r="A119" s="30" t="s">
        <v>93</v>
      </c>
      <c r="B119" s="55" t="s">
        <v>452</v>
      </c>
      <c r="C119" s="56"/>
      <c r="D119" s="57"/>
      <c r="E119" s="33">
        <f>SUM(E120:E127)</f>
        <v>6714.2999999999993</v>
      </c>
      <c r="F119" s="33">
        <f t="shared" ref="F119:L119" si="15">SUM(F120:F127)</f>
        <v>6124.9</v>
      </c>
      <c r="G119" s="40">
        <f t="shared" si="10"/>
        <v>91.221720804849355</v>
      </c>
      <c r="H119" s="33">
        <f t="shared" si="15"/>
        <v>18</v>
      </c>
      <c r="I119" s="33">
        <f t="shared" si="15"/>
        <v>18</v>
      </c>
      <c r="J119" s="40">
        <f t="shared" si="11"/>
        <v>100</v>
      </c>
      <c r="K119" s="33">
        <f t="shared" si="15"/>
        <v>6714.2999999999993</v>
      </c>
      <c r="L119" s="33">
        <f t="shared" si="15"/>
        <v>6124.9</v>
      </c>
      <c r="M119" s="40">
        <f t="shared" si="12"/>
        <v>91.221720804849355</v>
      </c>
    </row>
    <row r="120" spans="1:13" ht="76.5" x14ac:dyDescent="0.2">
      <c r="A120" s="34" t="s">
        <v>93</v>
      </c>
      <c r="B120" s="34" t="s">
        <v>86</v>
      </c>
      <c r="C120" s="35" t="s">
        <v>87</v>
      </c>
      <c r="D120" s="34" t="s">
        <v>32</v>
      </c>
      <c r="E120" s="33"/>
      <c r="F120" s="33"/>
      <c r="G120" s="32"/>
      <c r="H120" s="36">
        <v>18</v>
      </c>
      <c r="I120" s="36">
        <v>18</v>
      </c>
      <c r="J120" s="32">
        <f t="shared" si="11"/>
        <v>100</v>
      </c>
      <c r="K120" s="37"/>
      <c r="L120" s="37"/>
      <c r="M120" s="32"/>
    </row>
    <row r="121" spans="1:13" ht="76.5" x14ac:dyDescent="0.2">
      <c r="A121" s="34" t="s">
        <v>93</v>
      </c>
      <c r="B121" s="34" t="s">
        <v>86</v>
      </c>
      <c r="C121" s="35" t="s">
        <v>87</v>
      </c>
      <c r="D121" s="34" t="s">
        <v>21</v>
      </c>
      <c r="E121" s="36">
        <v>18</v>
      </c>
      <c r="F121" s="36">
        <v>18</v>
      </c>
      <c r="G121" s="32">
        <f t="shared" si="10"/>
        <v>100</v>
      </c>
      <c r="H121" s="37"/>
      <c r="I121" s="37"/>
      <c r="J121" s="32"/>
      <c r="K121" s="36">
        <v>18</v>
      </c>
      <c r="L121" s="36">
        <v>18</v>
      </c>
      <c r="M121" s="32">
        <f t="shared" si="12"/>
        <v>100</v>
      </c>
    </row>
    <row r="122" spans="1:13" ht="38.25" x14ac:dyDescent="0.2">
      <c r="A122" s="34" t="s">
        <v>93</v>
      </c>
      <c r="B122" s="34" t="s">
        <v>400</v>
      </c>
      <c r="C122" s="35" t="s">
        <v>401</v>
      </c>
      <c r="D122" s="34" t="s">
        <v>16</v>
      </c>
      <c r="E122" s="36">
        <v>4527.7</v>
      </c>
      <c r="F122" s="36">
        <v>4389.8999999999996</v>
      </c>
      <c r="G122" s="32">
        <f t="shared" si="10"/>
        <v>96.956512136404797</v>
      </c>
      <c r="H122" s="37"/>
      <c r="I122" s="37"/>
      <c r="J122" s="32"/>
      <c r="K122" s="36">
        <v>4527.7</v>
      </c>
      <c r="L122" s="36">
        <v>4389.8999999999996</v>
      </c>
      <c r="M122" s="32">
        <f t="shared" si="12"/>
        <v>96.956512136404797</v>
      </c>
    </row>
    <row r="123" spans="1:13" ht="38.25" x14ac:dyDescent="0.2">
      <c r="A123" s="34" t="s">
        <v>93</v>
      </c>
      <c r="B123" s="34" t="s">
        <v>400</v>
      </c>
      <c r="C123" s="35" t="s">
        <v>401</v>
      </c>
      <c r="D123" s="34" t="s">
        <v>19</v>
      </c>
      <c r="E123" s="36">
        <v>1360.3</v>
      </c>
      <c r="F123" s="36">
        <v>1271.3</v>
      </c>
      <c r="G123" s="32">
        <f t="shared" si="10"/>
        <v>93.457325589943395</v>
      </c>
      <c r="H123" s="37"/>
      <c r="I123" s="37"/>
      <c r="J123" s="32"/>
      <c r="K123" s="36">
        <v>1360.3</v>
      </c>
      <c r="L123" s="36">
        <v>1271.3</v>
      </c>
      <c r="M123" s="32">
        <f t="shared" si="12"/>
        <v>93.457325589943395</v>
      </c>
    </row>
    <row r="124" spans="1:13" ht="38.25" x14ac:dyDescent="0.2">
      <c r="A124" s="34" t="s">
        <v>93</v>
      </c>
      <c r="B124" s="34" t="s">
        <v>400</v>
      </c>
      <c r="C124" s="35" t="s">
        <v>401</v>
      </c>
      <c r="D124" s="34" t="s">
        <v>20</v>
      </c>
      <c r="E124" s="36">
        <v>35.200000000000003</v>
      </c>
      <c r="F124" s="36">
        <v>20.9</v>
      </c>
      <c r="G124" s="32">
        <f t="shared" si="10"/>
        <v>59.374999999999986</v>
      </c>
      <c r="H124" s="37"/>
      <c r="I124" s="37"/>
      <c r="J124" s="32"/>
      <c r="K124" s="36">
        <v>35.200000000000003</v>
      </c>
      <c r="L124" s="36">
        <v>20.9</v>
      </c>
      <c r="M124" s="32">
        <f t="shared" si="12"/>
        <v>59.374999999999986</v>
      </c>
    </row>
    <row r="125" spans="1:13" ht="38.25" x14ac:dyDescent="0.2">
      <c r="A125" s="34" t="s">
        <v>93</v>
      </c>
      <c r="B125" s="34" t="s">
        <v>400</v>
      </c>
      <c r="C125" s="35" t="s">
        <v>401</v>
      </c>
      <c r="D125" s="34" t="s">
        <v>21</v>
      </c>
      <c r="E125" s="36">
        <v>771.4</v>
      </c>
      <c r="F125" s="36">
        <v>424.6</v>
      </c>
      <c r="G125" s="32">
        <f t="shared" si="10"/>
        <v>55.042779362198601</v>
      </c>
      <c r="H125" s="37"/>
      <c r="I125" s="37"/>
      <c r="J125" s="32"/>
      <c r="K125" s="36">
        <v>771.4</v>
      </c>
      <c r="L125" s="36">
        <v>424.6</v>
      </c>
      <c r="M125" s="32">
        <f t="shared" si="12"/>
        <v>55.042779362198601</v>
      </c>
    </row>
    <row r="126" spans="1:13" ht="38.25" x14ac:dyDescent="0.2">
      <c r="A126" s="34" t="s">
        <v>93</v>
      </c>
      <c r="B126" s="34" t="s">
        <v>400</v>
      </c>
      <c r="C126" s="35" t="s">
        <v>401</v>
      </c>
      <c r="D126" s="34" t="s">
        <v>75</v>
      </c>
      <c r="E126" s="36">
        <v>0.2</v>
      </c>
      <c r="F126" s="36">
        <v>0.2</v>
      </c>
      <c r="G126" s="32">
        <f t="shared" si="10"/>
        <v>100</v>
      </c>
      <c r="H126" s="37"/>
      <c r="I126" s="37"/>
      <c r="J126" s="32"/>
      <c r="K126" s="36">
        <v>0.2</v>
      </c>
      <c r="L126" s="36">
        <v>0.2</v>
      </c>
      <c r="M126" s="32">
        <f t="shared" si="12"/>
        <v>100</v>
      </c>
    </row>
    <row r="127" spans="1:13" ht="38.25" x14ac:dyDescent="0.2">
      <c r="A127" s="34" t="s">
        <v>93</v>
      </c>
      <c r="B127" s="34" t="s">
        <v>400</v>
      </c>
      <c r="C127" s="35" t="s">
        <v>401</v>
      </c>
      <c r="D127" s="34" t="s">
        <v>22</v>
      </c>
      <c r="E127" s="36">
        <v>1.5</v>
      </c>
      <c r="F127" s="36">
        <v>0</v>
      </c>
      <c r="G127" s="32">
        <f t="shared" si="10"/>
        <v>0</v>
      </c>
      <c r="H127" s="37"/>
      <c r="I127" s="37"/>
      <c r="J127" s="32"/>
      <c r="K127" s="36">
        <v>1.5</v>
      </c>
      <c r="L127" s="36">
        <v>0</v>
      </c>
      <c r="M127" s="32">
        <f t="shared" si="12"/>
        <v>0</v>
      </c>
    </row>
    <row r="128" spans="1:13" s="41" customFormat="1" x14ac:dyDescent="0.2">
      <c r="A128" s="30" t="s">
        <v>94</v>
      </c>
      <c r="B128" s="58" t="s">
        <v>453</v>
      </c>
      <c r="C128" s="59"/>
      <c r="D128" s="60"/>
      <c r="E128" s="33">
        <f>SUM(E129:E132)</f>
        <v>470</v>
      </c>
      <c r="F128" s="33">
        <f t="shared" ref="F128:L128" si="16">SUM(F129:F132)</f>
        <v>200.3</v>
      </c>
      <c r="G128" s="40">
        <f t="shared" si="10"/>
        <v>42.617021276595743</v>
      </c>
      <c r="H128" s="33">
        <f t="shared" si="16"/>
        <v>470</v>
      </c>
      <c r="I128" s="33">
        <f t="shared" si="16"/>
        <v>200.2</v>
      </c>
      <c r="J128" s="40">
        <f t="shared" si="11"/>
        <v>42.595744680851062</v>
      </c>
      <c r="K128" s="33">
        <f t="shared" si="16"/>
        <v>97.5</v>
      </c>
      <c r="L128" s="33">
        <f t="shared" si="16"/>
        <v>97.5</v>
      </c>
      <c r="M128" s="40">
        <f t="shared" si="12"/>
        <v>100</v>
      </c>
    </row>
    <row r="129" spans="1:13" ht="25.5" x14ac:dyDescent="0.2">
      <c r="A129" s="34" t="s">
        <v>94</v>
      </c>
      <c r="B129" s="34" t="s">
        <v>95</v>
      </c>
      <c r="C129" s="35" t="s">
        <v>96</v>
      </c>
      <c r="D129" s="34" t="s">
        <v>32</v>
      </c>
      <c r="E129" s="33"/>
      <c r="F129" s="33"/>
      <c r="G129" s="32"/>
      <c r="H129" s="37">
        <v>87.1</v>
      </c>
      <c r="I129" s="37">
        <v>87.1</v>
      </c>
      <c r="J129" s="32">
        <f t="shared" si="11"/>
        <v>100</v>
      </c>
      <c r="K129" s="37">
        <v>87.1</v>
      </c>
      <c r="L129" s="37">
        <v>87.1</v>
      </c>
      <c r="M129" s="32">
        <f t="shared" si="12"/>
        <v>100</v>
      </c>
    </row>
    <row r="130" spans="1:13" ht="25.5" x14ac:dyDescent="0.2">
      <c r="A130" s="34" t="s">
        <v>94</v>
      </c>
      <c r="B130" s="34" t="s">
        <v>95</v>
      </c>
      <c r="C130" s="35" t="s">
        <v>96</v>
      </c>
      <c r="D130" s="34" t="s">
        <v>21</v>
      </c>
      <c r="E130" s="36">
        <v>231.8</v>
      </c>
      <c r="F130" s="36">
        <v>87.1</v>
      </c>
      <c r="G130" s="32">
        <f t="shared" si="10"/>
        <v>37.575496117342531</v>
      </c>
      <c r="H130" s="37">
        <v>144.69999999999999</v>
      </c>
      <c r="I130" s="37">
        <v>0</v>
      </c>
      <c r="J130" s="32">
        <f t="shared" si="11"/>
        <v>0</v>
      </c>
      <c r="K130" s="37"/>
      <c r="L130" s="37"/>
      <c r="M130" s="32"/>
    </row>
    <row r="131" spans="1:13" ht="38.25" x14ac:dyDescent="0.2">
      <c r="A131" s="34" t="s">
        <v>94</v>
      </c>
      <c r="B131" s="34" t="s">
        <v>97</v>
      </c>
      <c r="C131" s="35" t="s">
        <v>98</v>
      </c>
      <c r="D131" s="34" t="s">
        <v>32</v>
      </c>
      <c r="E131" s="36"/>
      <c r="F131" s="36"/>
      <c r="G131" s="32"/>
      <c r="H131" s="37">
        <v>10.4</v>
      </c>
      <c r="I131" s="37">
        <v>10.4</v>
      </c>
      <c r="J131" s="32">
        <f t="shared" si="11"/>
        <v>100</v>
      </c>
      <c r="K131" s="37">
        <v>10.4</v>
      </c>
      <c r="L131" s="37">
        <v>10.4</v>
      </c>
      <c r="M131" s="32">
        <f t="shared" si="12"/>
        <v>100</v>
      </c>
    </row>
    <row r="132" spans="1:13" ht="38.25" x14ac:dyDescent="0.2">
      <c r="A132" s="34" t="s">
        <v>94</v>
      </c>
      <c r="B132" s="34" t="s">
        <v>97</v>
      </c>
      <c r="C132" s="35" t="s">
        <v>98</v>
      </c>
      <c r="D132" s="34" t="s">
        <v>21</v>
      </c>
      <c r="E132" s="36">
        <v>238.2</v>
      </c>
      <c r="F132" s="36">
        <v>113.2</v>
      </c>
      <c r="G132" s="32">
        <f t="shared" si="10"/>
        <v>47.523089840470192</v>
      </c>
      <c r="H132" s="37">
        <v>227.8</v>
      </c>
      <c r="I132" s="37">
        <v>102.7</v>
      </c>
      <c r="J132" s="32">
        <f t="shared" si="11"/>
        <v>45.083406496927125</v>
      </c>
      <c r="K132" s="37"/>
      <c r="L132" s="37"/>
      <c r="M132" s="32"/>
    </row>
    <row r="133" spans="1:13" s="41" customFormat="1" x14ac:dyDescent="0.2">
      <c r="A133" s="30" t="s">
        <v>99</v>
      </c>
      <c r="B133" s="58" t="s">
        <v>454</v>
      </c>
      <c r="C133" s="59"/>
      <c r="D133" s="60"/>
      <c r="E133" s="33">
        <f>SUM(E134:E158)</f>
        <v>34753.1</v>
      </c>
      <c r="F133" s="33">
        <f t="shared" ref="F133:L133" si="17">SUM(F134:F158)</f>
        <v>32883.299999999996</v>
      </c>
      <c r="G133" s="40">
        <f t="shared" si="10"/>
        <v>94.619760539347567</v>
      </c>
      <c r="H133" s="33">
        <f t="shared" si="17"/>
        <v>34753.1</v>
      </c>
      <c r="I133" s="33">
        <f t="shared" si="17"/>
        <v>32883.299999999996</v>
      </c>
      <c r="J133" s="40">
        <f t="shared" si="11"/>
        <v>94.619760539347567</v>
      </c>
      <c r="K133" s="33">
        <f t="shared" si="17"/>
        <v>0</v>
      </c>
      <c r="L133" s="33">
        <f t="shared" si="17"/>
        <v>0</v>
      </c>
      <c r="M133" s="40"/>
    </row>
    <row r="134" spans="1:13" ht="38.25" x14ac:dyDescent="0.2">
      <c r="A134" s="34" t="s">
        <v>99</v>
      </c>
      <c r="B134" s="34" t="s">
        <v>100</v>
      </c>
      <c r="C134" s="35" t="s">
        <v>101</v>
      </c>
      <c r="D134" s="34" t="s">
        <v>51</v>
      </c>
      <c r="E134" s="36">
        <v>1702.6</v>
      </c>
      <c r="F134" s="36">
        <v>1702.6</v>
      </c>
      <c r="G134" s="32">
        <f t="shared" si="10"/>
        <v>100</v>
      </c>
      <c r="H134" s="36">
        <v>1702.6</v>
      </c>
      <c r="I134" s="36">
        <v>1702.6</v>
      </c>
      <c r="J134" s="32">
        <f t="shared" si="11"/>
        <v>100</v>
      </c>
      <c r="K134" s="37"/>
      <c r="L134" s="37"/>
      <c r="M134" s="32"/>
    </row>
    <row r="135" spans="1:13" ht="63.75" x14ac:dyDescent="0.2">
      <c r="A135" s="34" t="s">
        <v>99</v>
      </c>
      <c r="B135" s="34" t="s">
        <v>102</v>
      </c>
      <c r="C135" s="35" t="s">
        <v>103</v>
      </c>
      <c r="D135" s="34" t="s">
        <v>51</v>
      </c>
      <c r="E135" s="36">
        <v>1231.5</v>
      </c>
      <c r="F135" s="36">
        <v>1231.5</v>
      </c>
      <c r="G135" s="32">
        <f t="shared" si="10"/>
        <v>100</v>
      </c>
      <c r="H135" s="36">
        <v>1231.5</v>
      </c>
      <c r="I135" s="36">
        <v>1231.5</v>
      </c>
      <c r="J135" s="32">
        <f t="shared" si="11"/>
        <v>100</v>
      </c>
      <c r="K135" s="37"/>
      <c r="L135" s="37"/>
      <c r="M135" s="32"/>
    </row>
    <row r="136" spans="1:13" ht="51" x14ac:dyDescent="0.2">
      <c r="A136" s="34" t="s">
        <v>99</v>
      </c>
      <c r="B136" s="34" t="s">
        <v>104</v>
      </c>
      <c r="C136" s="35" t="s">
        <v>105</v>
      </c>
      <c r="D136" s="34" t="s">
        <v>51</v>
      </c>
      <c r="E136" s="36">
        <v>22994.7</v>
      </c>
      <c r="F136" s="36">
        <v>22994.7</v>
      </c>
      <c r="G136" s="32">
        <f t="shared" si="10"/>
        <v>100</v>
      </c>
      <c r="H136" s="36">
        <v>22994.7</v>
      </c>
      <c r="I136" s="36">
        <v>22994.7</v>
      </c>
      <c r="J136" s="32">
        <f t="shared" si="11"/>
        <v>100</v>
      </c>
      <c r="K136" s="37"/>
      <c r="L136" s="37"/>
      <c r="M136" s="32"/>
    </row>
    <row r="137" spans="1:13" ht="51" x14ac:dyDescent="0.2">
      <c r="A137" s="34" t="s">
        <v>99</v>
      </c>
      <c r="B137" s="34" t="s">
        <v>106</v>
      </c>
      <c r="C137" s="35" t="s">
        <v>107</v>
      </c>
      <c r="D137" s="34" t="s">
        <v>51</v>
      </c>
      <c r="E137" s="36">
        <v>778.1</v>
      </c>
      <c r="F137" s="36">
        <v>778.1</v>
      </c>
      <c r="G137" s="32">
        <f t="shared" si="10"/>
        <v>100</v>
      </c>
      <c r="H137" s="36">
        <v>778.1</v>
      </c>
      <c r="I137" s="36">
        <v>778.1</v>
      </c>
      <c r="J137" s="32">
        <f t="shared" si="11"/>
        <v>100</v>
      </c>
      <c r="K137" s="37"/>
      <c r="L137" s="37"/>
      <c r="M137" s="32"/>
    </row>
    <row r="138" spans="1:13" ht="25.5" x14ac:dyDescent="0.2">
      <c r="A138" s="34" t="s">
        <v>99</v>
      </c>
      <c r="B138" s="34" t="s">
        <v>108</v>
      </c>
      <c r="C138" s="35" t="s">
        <v>109</v>
      </c>
      <c r="D138" s="34" t="s">
        <v>51</v>
      </c>
      <c r="E138" s="36">
        <v>200</v>
      </c>
      <c r="F138" s="36">
        <v>200</v>
      </c>
      <c r="G138" s="32">
        <f t="shared" si="10"/>
        <v>100</v>
      </c>
      <c r="H138" s="36">
        <v>200</v>
      </c>
      <c r="I138" s="36">
        <v>200</v>
      </c>
      <c r="J138" s="32">
        <f t="shared" si="11"/>
        <v>100</v>
      </c>
      <c r="K138" s="37"/>
      <c r="L138" s="37"/>
      <c r="M138" s="32"/>
    </row>
    <row r="139" spans="1:13" ht="38.25" x14ac:dyDescent="0.2">
      <c r="A139" s="34" t="s">
        <v>99</v>
      </c>
      <c r="B139" s="34" t="s">
        <v>110</v>
      </c>
      <c r="C139" s="35" t="s">
        <v>111</v>
      </c>
      <c r="D139" s="34" t="s">
        <v>51</v>
      </c>
      <c r="E139" s="36">
        <v>507.5</v>
      </c>
      <c r="F139" s="36">
        <v>0</v>
      </c>
      <c r="G139" s="32">
        <f t="shared" ref="G139:G201" si="18">F139/E139*100</f>
        <v>0</v>
      </c>
      <c r="H139" s="36">
        <v>507.5</v>
      </c>
      <c r="I139" s="36">
        <v>0</v>
      </c>
      <c r="J139" s="32">
        <f t="shared" ref="J139:J202" si="19">I139/H139*100</f>
        <v>0</v>
      </c>
      <c r="K139" s="37"/>
      <c r="L139" s="37"/>
      <c r="M139" s="32"/>
    </row>
    <row r="140" spans="1:13" ht="76.5" x14ac:dyDescent="0.2">
      <c r="A140" s="34" t="s">
        <v>99</v>
      </c>
      <c r="B140" s="34" t="s">
        <v>112</v>
      </c>
      <c r="C140" s="35" t="s">
        <v>113</v>
      </c>
      <c r="D140" s="34" t="s">
        <v>51</v>
      </c>
      <c r="E140" s="36">
        <v>1594.2</v>
      </c>
      <c r="F140" s="36">
        <v>1594.2</v>
      </c>
      <c r="G140" s="32">
        <f t="shared" si="18"/>
        <v>100</v>
      </c>
      <c r="H140" s="36">
        <v>1594.2</v>
      </c>
      <c r="I140" s="36">
        <v>1594.2</v>
      </c>
      <c r="J140" s="32">
        <f t="shared" si="19"/>
        <v>100</v>
      </c>
      <c r="K140" s="37"/>
      <c r="L140" s="37"/>
      <c r="M140" s="32"/>
    </row>
    <row r="141" spans="1:13" ht="25.5" x14ac:dyDescent="0.2">
      <c r="A141" s="34" t="s">
        <v>99</v>
      </c>
      <c r="B141" s="34" t="s">
        <v>114</v>
      </c>
      <c r="C141" s="35" t="s">
        <v>115</v>
      </c>
      <c r="D141" s="34" t="s">
        <v>51</v>
      </c>
      <c r="E141" s="36">
        <v>1276.4000000000001</v>
      </c>
      <c r="F141" s="36">
        <v>857.6</v>
      </c>
      <c r="G141" s="32">
        <f t="shared" si="18"/>
        <v>67.188968975242872</v>
      </c>
      <c r="H141" s="36">
        <v>1276.4000000000001</v>
      </c>
      <c r="I141" s="36">
        <v>857.6</v>
      </c>
      <c r="J141" s="32">
        <f t="shared" si="19"/>
        <v>67.188968975242872</v>
      </c>
      <c r="K141" s="37"/>
      <c r="L141" s="37"/>
      <c r="M141" s="32"/>
    </row>
    <row r="142" spans="1:13" ht="76.5" x14ac:dyDescent="0.2">
      <c r="A142" s="34" t="s">
        <v>99</v>
      </c>
      <c r="B142" s="34" t="s">
        <v>116</v>
      </c>
      <c r="C142" s="35" t="s">
        <v>117</v>
      </c>
      <c r="D142" s="34" t="s">
        <v>51</v>
      </c>
      <c r="E142" s="36">
        <v>4.5</v>
      </c>
      <c r="F142" s="36">
        <v>4.2</v>
      </c>
      <c r="G142" s="32">
        <f t="shared" si="18"/>
        <v>93.333333333333329</v>
      </c>
      <c r="H142" s="36">
        <v>4.5</v>
      </c>
      <c r="I142" s="36">
        <v>4.2</v>
      </c>
      <c r="J142" s="32">
        <f t="shared" si="19"/>
        <v>93.333333333333329</v>
      </c>
      <c r="K142" s="37"/>
      <c r="L142" s="37"/>
      <c r="M142" s="32"/>
    </row>
    <row r="143" spans="1:13" ht="63.75" x14ac:dyDescent="0.2">
      <c r="A143" s="34" t="s">
        <v>99</v>
      </c>
      <c r="B143" s="34" t="s">
        <v>118</v>
      </c>
      <c r="C143" s="35" t="s">
        <v>119</v>
      </c>
      <c r="D143" s="34" t="s">
        <v>51</v>
      </c>
      <c r="E143" s="36">
        <v>38</v>
      </c>
      <c r="F143" s="36">
        <v>31.7</v>
      </c>
      <c r="G143" s="32">
        <f t="shared" si="18"/>
        <v>83.421052631578945</v>
      </c>
      <c r="H143" s="36">
        <v>38</v>
      </c>
      <c r="I143" s="36">
        <v>31.7</v>
      </c>
      <c r="J143" s="32">
        <f t="shared" si="19"/>
        <v>83.421052631578945</v>
      </c>
      <c r="K143" s="37"/>
      <c r="L143" s="37"/>
      <c r="M143" s="32"/>
    </row>
    <row r="144" spans="1:13" ht="51" x14ac:dyDescent="0.2">
      <c r="A144" s="34" t="s">
        <v>99</v>
      </c>
      <c r="B144" s="34" t="s">
        <v>120</v>
      </c>
      <c r="C144" s="35" t="s">
        <v>121</v>
      </c>
      <c r="D144" s="34" t="s">
        <v>21</v>
      </c>
      <c r="E144" s="36">
        <v>141.5</v>
      </c>
      <c r="F144" s="36">
        <v>141.5</v>
      </c>
      <c r="G144" s="32">
        <f t="shared" si="18"/>
        <v>100</v>
      </c>
      <c r="H144" s="36">
        <v>141.5</v>
      </c>
      <c r="I144" s="36">
        <v>141.5</v>
      </c>
      <c r="J144" s="32">
        <f t="shared" si="19"/>
        <v>100</v>
      </c>
      <c r="K144" s="37"/>
      <c r="L144" s="37"/>
      <c r="M144" s="32"/>
    </row>
    <row r="145" spans="1:13" ht="51" x14ac:dyDescent="0.2">
      <c r="A145" s="34" t="s">
        <v>99</v>
      </c>
      <c r="B145" s="34" t="s">
        <v>120</v>
      </c>
      <c r="C145" s="35" t="s">
        <v>121</v>
      </c>
      <c r="D145" s="34" t="s">
        <v>122</v>
      </c>
      <c r="E145" s="36">
        <v>58.5</v>
      </c>
      <c r="F145" s="36">
        <v>58.5</v>
      </c>
      <c r="G145" s="32">
        <f t="shared" si="18"/>
        <v>100</v>
      </c>
      <c r="H145" s="36">
        <v>58.5</v>
      </c>
      <c r="I145" s="36">
        <v>58.5</v>
      </c>
      <c r="J145" s="32">
        <f t="shared" si="19"/>
        <v>100</v>
      </c>
      <c r="K145" s="37"/>
      <c r="L145" s="37"/>
      <c r="M145" s="32"/>
    </row>
    <row r="146" spans="1:13" ht="38.25" x14ac:dyDescent="0.2">
      <c r="A146" s="34" t="s">
        <v>99</v>
      </c>
      <c r="B146" s="34" t="s">
        <v>123</v>
      </c>
      <c r="C146" s="35" t="s">
        <v>124</v>
      </c>
      <c r="D146" s="34" t="s">
        <v>51</v>
      </c>
      <c r="E146" s="36">
        <v>100</v>
      </c>
      <c r="F146" s="36">
        <v>0</v>
      </c>
      <c r="G146" s="32">
        <f t="shared" si="18"/>
        <v>0</v>
      </c>
      <c r="H146" s="36">
        <v>100</v>
      </c>
      <c r="I146" s="36">
        <v>0</v>
      </c>
      <c r="J146" s="32">
        <f t="shared" si="19"/>
        <v>0</v>
      </c>
      <c r="K146" s="37"/>
      <c r="L146" s="37"/>
      <c r="M146" s="32"/>
    </row>
    <row r="147" spans="1:13" ht="51" x14ac:dyDescent="0.2">
      <c r="A147" s="34" t="s">
        <v>99</v>
      </c>
      <c r="B147" s="34" t="s">
        <v>125</v>
      </c>
      <c r="C147" s="35" t="s">
        <v>121</v>
      </c>
      <c r="D147" s="34" t="s">
        <v>21</v>
      </c>
      <c r="E147" s="36">
        <v>220</v>
      </c>
      <c r="F147" s="36">
        <v>209.7</v>
      </c>
      <c r="G147" s="32">
        <f t="shared" si="18"/>
        <v>95.318181818181813</v>
      </c>
      <c r="H147" s="36">
        <v>220</v>
      </c>
      <c r="I147" s="36">
        <v>209.7</v>
      </c>
      <c r="J147" s="32">
        <f t="shared" si="19"/>
        <v>95.318181818181813</v>
      </c>
      <c r="K147" s="37"/>
      <c r="L147" s="37"/>
      <c r="M147" s="32"/>
    </row>
    <row r="148" spans="1:13" ht="25.5" x14ac:dyDescent="0.2">
      <c r="A148" s="34" t="s">
        <v>99</v>
      </c>
      <c r="B148" s="34" t="s">
        <v>126</v>
      </c>
      <c r="C148" s="35" t="s">
        <v>127</v>
      </c>
      <c r="D148" s="34" t="s">
        <v>122</v>
      </c>
      <c r="E148" s="36">
        <v>100</v>
      </c>
      <c r="F148" s="36">
        <v>0</v>
      </c>
      <c r="G148" s="32">
        <f t="shared" si="18"/>
        <v>0</v>
      </c>
      <c r="H148" s="36">
        <v>100</v>
      </c>
      <c r="I148" s="36">
        <v>0</v>
      </c>
      <c r="J148" s="32">
        <f t="shared" si="19"/>
        <v>0</v>
      </c>
      <c r="K148" s="37"/>
      <c r="L148" s="37"/>
      <c r="M148" s="32"/>
    </row>
    <row r="149" spans="1:13" ht="38.25" x14ac:dyDescent="0.2">
      <c r="A149" s="34" t="s">
        <v>99</v>
      </c>
      <c r="B149" s="34" t="s">
        <v>128</v>
      </c>
      <c r="C149" s="35" t="s">
        <v>129</v>
      </c>
      <c r="D149" s="34" t="s">
        <v>21</v>
      </c>
      <c r="E149" s="36">
        <v>15</v>
      </c>
      <c r="F149" s="36">
        <v>0</v>
      </c>
      <c r="G149" s="32">
        <f t="shared" si="18"/>
        <v>0</v>
      </c>
      <c r="H149" s="36">
        <v>15</v>
      </c>
      <c r="I149" s="36">
        <v>0</v>
      </c>
      <c r="J149" s="32">
        <f t="shared" si="19"/>
        <v>0</v>
      </c>
      <c r="K149" s="37"/>
      <c r="L149" s="37"/>
      <c r="M149" s="32"/>
    </row>
    <row r="150" spans="1:13" ht="102" x14ac:dyDescent="0.2">
      <c r="A150" s="34" t="s">
        <v>99</v>
      </c>
      <c r="B150" s="34" t="s">
        <v>130</v>
      </c>
      <c r="C150" s="39" t="s">
        <v>131</v>
      </c>
      <c r="D150" s="34" t="s">
        <v>21</v>
      </c>
      <c r="E150" s="36">
        <v>40</v>
      </c>
      <c r="F150" s="36">
        <v>0</v>
      </c>
      <c r="G150" s="32">
        <f t="shared" si="18"/>
        <v>0</v>
      </c>
      <c r="H150" s="36">
        <v>40</v>
      </c>
      <c r="I150" s="36">
        <v>0</v>
      </c>
      <c r="J150" s="32">
        <f t="shared" si="19"/>
        <v>0</v>
      </c>
      <c r="K150" s="37"/>
      <c r="L150" s="37"/>
      <c r="M150" s="32"/>
    </row>
    <row r="151" spans="1:13" ht="25.5" x14ac:dyDescent="0.2">
      <c r="A151" s="34" t="s">
        <v>99</v>
      </c>
      <c r="B151" s="34" t="s">
        <v>132</v>
      </c>
      <c r="C151" s="35" t="s">
        <v>133</v>
      </c>
      <c r="D151" s="34" t="s">
        <v>16</v>
      </c>
      <c r="E151" s="36">
        <v>119</v>
      </c>
      <c r="F151" s="36">
        <v>82.1</v>
      </c>
      <c r="G151" s="32">
        <f t="shared" si="18"/>
        <v>68.991596638655466</v>
      </c>
      <c r="H151" s="36">
        <v>119</v>
      </c>
      <c r="I151" s="36">
        <v>82.1</v>
      </c>
      <c r="J151" s="32">
        <f t="shared" si="19"/>
        <v>68.991596638655466</v>
      </c>
      <c r="K151" s="37"/>
      <c r="L151" s="37"/>
      <c r="M151" s="32"/>
    </row>
    <row r="152" spans="1:13" ht="25.5" x14ac:dyDescent="0.2">
      <c r="A152" s="34" t="s">
        <v>99</v>
      </c>
      <c r="B152" s="34" t="s">
        <v>132</v>
      </c>
      <c r="C152" s="35" t="s">
        <v>133</v>
      </c>
      <c r="D152" s="34" t="s">
        <v>19</v>
      </c>
      <c r="E152" s="36">
        <v>36</v>
      </c>
      <c r="F152" s="36">
        <v>24.6</v>
      </c>
      <c r="G152" s="32">
        <f t="shared" si="18"/>
        <v>68.333333333333329</v>
      </c>
      <c r="H152" s="36">
        <v>36</v>
      </c>
      <c r="I152" s="36">
        <v>24.6</v>
      </c>
      <c r="J152" s="32">
        <f t="shared" si="19"/>
        <v>68.333333333333329</v>
      </c>
      <c r="K152" s="37"/>
      <c r="L152" s="37"/>
      <c r="M152" s="32"/>
    </row>
    <row r="153" spans="1:13" ht="51" x14ac:dyDescent="0.2">
      <c r="A153" s="34" t="s">
        <v>99</v>
      </c>
      <c r="B153" s="34" t="s">
        <v>134</v>
      </c>
      <c r="C153" s="35" t="s">
        <v>135</v>
      </c>
      <c r="D153" s="34" t="s">
        <v>16</v>
      </c>
      <c r="E153" s="36">
        <v>2416.1999999999998</v>
      </c>
      <c r="F153" s="36">
        <v>2028.9</v>
      </c>
      <c r="G153" s="32">
        <f t="shared" si="18"/>
        <v>83.970697789918063</v>
      </c>
      <c r="H153" s="36">
        <v>2416.1999999999998</v>
      </c>
      <c r="I153" s="36">
        <v>2028.9</v>
      </c>
      <c r="J153" s="32">
        <f t="shared" si="19"/>
        <v>83.970697789918063</v>
      </c>
      <c r="K153" s="37"/>
      <c r="L153" s="37"/>
      <c r="M153" s="32"/>
    </row>
    <row r="154" spans="1:13" ht="51" x14ac:dyDescent="0.2">
      <c r="A154" s="34" t="s">
        <v>99</v>
      </c>
      <c r="B154" s="34" t="s">
        <v>134</v>
      </c>
      <c r="C154" s="35" t="s">
        <v>135</v>
      </c>
      <c r="D154" s="34" t="s">
        <v>17</v>
      </c>
      <c r="E154" s="36">
        <v>13.8</v>
      </c>
      <c r="F154" s="36">
        <v>2.8</v>
      </c>
      <c r="G154" s="32">
        <f t="shared" si="18"/>
        <v>20.289855072463766</v>
      </c>
      <c r="H154" s="36">
        <v>13.8</v>
      </c>
      <c r="I154" s="36">
        <v>2.8</v>
      </c>
      <c r="J154" s="32">
        <f t="shared" si="19"/>
        <v>20.289855072463766</v>
      </c>
      <c r="K154" s="37"/>
      <c r="L154" s="37"/>
      <c r="M154" s="32"/>
    </row>
    <row r="155" spans="1:13" ht="51" x14ac:dyDescent="0.2">
      <c r="A155" s="34" t="s">
        <v>99</v>
      </c>
      <c r="B155" s="34" t="s">
        <v>134</v>
      </c>
      <c r="C155" s="35" t="s">
        <v>135</v>
      </c>
      <c r="D155" s="34" t="s">
        <v>19</v>
      </c>
      <c r="E155" s="36">
        <v>729.7</v>
      </c>
      <c r="F155" s="36">
        <v>608.29999999999995</v>
      </c>
      <c r="G155" s="32">
        <f t="shared" si="18"/>
        <v>83.363025901055224</v>
      </c>
      <c r="H155" s="36">
        <v>729.7</v>
      </c>
      <c r="I155" s="36">
        <v>608.29999999999995</v>
      </c>
      <c r="J155" s="32">
        <f t="shared" si="19"/>
        <v>83.363025901055224</v>
      </c>
      <c r="K155" s="37"/>
      <c r="L155" s="37"/>
      <c r="M155" s="32"/>
    </row>
    <row r="156" spans="1:13" ht="51" x14ac:dyDescent="0.2">
      <c r="A156" s="34" t="s">
        <v>99</v>
      </c>
      <c r="B156" s="34" t="s">
        <v>134</v>
      </c>
      <c r="C156" s="35" t="s">
        <v>135</v>
      </c>
      <c r="D156" s="34" t="s">
        <v>20</v>
      </c>
      <c r="E156" s="36">
        <v>58.4</v>
      </c>
      <c r="F156" s="36">
        <v>34.200000000000003</v>
      </c>
      <c r="G156" s="32">
        <f t="shared" si="18"/>
        <v>58.561643835616437</v>
      </c>
      <c r="H156" s="36">
        <v>58.4</v>
      </c>
      <c r="I156" s="36">
        <v>34.200000000000003</v>
      </c>
      <c r="J156" s="32">
        <f t="shared" si="19"/>
        <v>58.561643835616437</v>
      </c>
      <c r="K156" s="37"/>
      <c r="L156" s="37"/>
      <c r="M156" s="32"/>
    </row>
    <row r="157" spans="1:13" ht="51" x14ac:dyDescent="0.2">
      <c r="A157" s="34" t="s">
        <v>99</v>
      </c>
      <c r="B157" s="34" t="s">
        <v>134</v>
      </c>
      <c r="C157" s="35" t="s">
        <v>135</v>
      </c>
      <c r="D157" s="34" t="s">
        <v>21</v>
      </c>
      <c r="E157" s="36">
        <v>365.5</v>
      </c>
      <c r="F157" s="36">
        <v>297.89999999999998</v>
      </c>
      <c r="G157" s="32">
        <f t="shared" si="18"/>
        <v>81.504787961696294</v>
      </c>
      <c r="H157" s="36">
        <v>365.5</v>
      </c>
      <c r="I157" s="36">
        <v>297.89999999999998</v>
      </c>
      <c r="J157" s="32">
        <f t="shared" si="19"/>
        <v>81.504787961696294</v>
      </c>
      <c r="K157" s="37"/>
      <c r="L157" s="37"/>
      <c r="M157" s="32"/>
    </row>
    <row r="158" spans="1:13" ht="51" x14ac:dyDescent="0.2">
      <c r="A158" s="34" t="s">
        <v>99</v>
      </c>
      <c r="B158" s="34" t="s">
        <v>134</v>
      </c>
      <c r="C158" s="35" t="s">
        <v>135</v>
      </c>
      <c r="D158" s="34" t="s">
        <v>22</v>
      </c>
      <c r="E158" s="36">
        <v>12</v>
      </c>
      <c r="F158" s="36">
        <v>0.2</v>
      </c>
      <c r="G158" s="32">
        <f t="shared" si="18"/>
        <v>1.6666666666666667</v>
      </c>
      <c r="H158" s="36">
        <v>12</v>
      </c>
      <c r="I158" s="36">
        <v>0.2</v>
      </c>
      <c r="J158" s="32">
        <f t="shared" si="19"/>
        <v>1.6666666666666667</v>
      </c>
      <c r="K158" s="37"/>
      <c r="L158" s="37"/>
      <c r="M158" s="32"/>
    </row>
    <row r="159" spans="1:13" s="41" customFormat="1" x14ac:dyDescent="0.2">
      <c r="A159" s="30" t="s">
        <v>136</v>
      </c>
      <c r="B159" s="62" t="s">
        <v>455</v>
      </c>
      <c r="C159" s="63"/>
      <c r="D159" s="64"/>
      <c r="E159" s="33">
        <f>SUM(E160:E168)</f>
        <v>1859.3</v>
      </c>
      <c r="F159" s="33">
        <f t="shared" ref="F159:L159" si="20">SUM(F160:F168)</f>
        <v>1659</v>
      </c>
      <c r="G159" s="40">
        <f t="shared" si="18"/>
        <v>89.227128489216383</v>
      </c>
      <c r="H159" s="33">
        <f t="shared" si="20"/>
        <v>1679.4</v>
      </c>
      <c r="I159" s="33">
        <f t="shared" si="20"/>
        <v>1479.1</v>
      </c>
      <c r="J159" s="40">
        <f t="shared" si="19"/>
        <v>88.073121352864106</v>
      </c>
      <c r="K159" s="33">
        <f t="shared" si="20"/>
        <v>1659.3</v>
      </c>
      <c r="L159" s="33">
        <f t="shared" si="20"/>
        <v>1659</v>
      </c>
      <c r="M159" s="40">
        <f t="shared" ref="M159:M200" si="21">L159/K159*100</f>
        <v>99.981920086783589</v>
      </c>
    </row>
    <row r="160" spans="1:13" ht="25.5" x14ac:dyDescent="0.2">
      <c r="A160" s="34" t="s">
        <v>136</v>
      </c>
      <c r="B160" s="34" t="s">
        <v>59</v>
      </c>
      <c r="C160" s="35" t="s">
        <v>60</v>
      </c>
      <c r="D160" s="34" t="s">
        <v>32</v>
      </c>
      <c r="E160" s="33"/>
      <c r="F160" s="33"/>
      <c r="G160" s="32"/>
      <c r="H160" s="36">
        <v>120</v>
      </c>
      <c r="I160" s="36">
        <v>120</v>
      </c>
      <c r="J160" s="32">
        <f t="shared" si="19"/>
        <v>100</v>
      </c>
      <c r="K160" s="37"/>
      <c r="L160" s="37"/>
      <c r="M160" s="32"/>
    </row>
    <row r="161" spans="1:13" ht="38.25" x14ac:dyDescent="0.2">
      <c r="A161" s="34" t="s">
        <v>136</v>
      </c>
      <c r="B161" s="34" t="s">
        <v>137</v>
      </c>
      <c r="C161" s="35" t="s">
        <v>138</v>
      </c>
      <c r="D161" s="34" t="s">
        <v>32</v>
      </c>
      <c r="E161" s="33"/>
      <c r="F161" s="33"/>
      <c r="G161" s="32"/>
      <c r="H161" s="36">
        <v>450</v>
      </c>
      <c r="I161" s="36">
        <v>449.7</v>
      </c>
      <c r="J161" s="32">
        <f t="shared" si="19"/>
        <v>99.933333333333323</v>
      </c>
      <c r="K161" s="37"/>
      <c r="L161" s="37"/>
      <c r="M161" s="32"/>
    </row>
    <row r="162" spans="1:13" ht="76.5" x14ac:dyDescent="0.2">
      <c r="A162" s="34" t="s">
        <v>136</v>
      </c>
      <c r="B162" s="34" t="s">
        <v>86</v>
      </c>
      <c r="C162" s="35" t="s">
        <v>87</v>
      </c>
      <c r="D162" s="34" t="s">
        <v>32</v>
      </c>
      <c r="E162" s="33"/>
      <c r="F162" s="33"/>
      <c r="G162" s="32"/>
      <c r="H162" s="36">
        <v>40</v>
      </c>
      <c r="I162" s="36">
        <v>40</v>
      </c>
      <c r="J162" s="32">
        <f t="shared" si="19"/>
        <v>100</v>
      </c>
      <c r="K162" s="37"/>
      <c r="L162" s="37"/>
      <c r="M162" s="32"/>
    </row>
    <row r="163" spans="1:13" ht="38.25" x14ac:dyDescent="0.2">
      <c r="A163" s="34" t="s">
        <v>136</v>
      </c>
      <c r="B163" s="34" t="s">
        <v>141</v>
      </c>
      <c r="C163" s="35" t="s">
        <v>142</v>
      </c>
      <c r="D163" s="34" t="s">
        <v>32</v>
      </c>
      <c r="E163" s="33"/>
      <c r="F163" s="33"/>
      <c r="G163" s="32"/>
      <c r="H163" s="37">
        <v>869.4</v>
      </c>
      <c r="I163" s="37">
        <v>869.4</v>
      </c>
      <c r="J163" s="32">
        <f t="shared" si="19"/>
        <v>100</v>
      </c>
      <c r="K163" s="37"/>
      <c r="L163" s="37"/>
      <c r="M163" s="32"/>
    </row>
    <row r="164" spans="1:13" ht="25.5" x14ac:dyDescent="0.2">
      <c r="A164" s="34" t="s">
        <v>136</v>
      </c>
      <c r="B164" s="34" t="s">
        <v>59</v>
      </c>
      <c r="C164" s="35" t="s">
        <v>60</v>
      </c>
      <c r="D164" s="34" t="s">
        <v>21</v>
      </c>
      <c r="E164" s="36">
        <v>120</v>
      </c>
      <c r="F164" s="36">
        <v>120</v>
      </c>
      <c r="G164" s="32">
        <f t="shared" si="18"/>
        <v>100</v>
      </c>
      <c r="H164" s="37"/>
      <c r="I164" s="37"/>
      <c r="J164" s="32"/>
      <c r="K164" s="36">
        <v>120</v>
      </c>
      <c r="L164" s="36">
        <v>120</v>
      </c>
      <c r="M164" s="32">
        <f t="shared" si="21"/>
        <v>100</v>
      </c>
    </row>
    <row r="165" spans="1:13" ht="38.25" x14ac:dyDescent="0.2">
      <c r="A165" s="34" t="s">
        <v>136</v>
      </c>
      <c r="B165" s="34" t="s">
        <v>137</v>
      </c>
      <c r="C165" s="35" t="s">
        <v>138</v>
      </c>
      <c r="D165" s="34" t="s">
        <v>21</v>
      </c>
      <c r="E165" s="36">
        <v>450</v>
      </c>
      <c r="F165" s="36">
        <v>449.7</v>
      </c>
      <c r="G165" s="32">
        <f t="shared" si="18"/>
        <v>99.933333333333323</v>
      </c>
      <c r="H165" s="37"/>
      <c r="I165" s="37"/>
      <c r="J165" s="32"/>
      <c r="K165" s="36">
        <v>450</v>
      </c>
      <c r="L165" s="36">
        <v>449.7</v>
      </c>
      <c r="M165" s="32">
        <f t="shared" si="21"/>
        <v>99.933333333333323</v>
      </c>
    </row>
    <row r="166" spans="1:13" ht="76.5" x14ac:dyDescent="0.2">
      <c r="A166" s="34" t="s">
        <v>136</v>
      </c>
      <c r="B166" s="34" t="s">
        <v>86</v>
      </c>
      <c r="C166" s="35" t="s">
        <v>87</v>
      </c>
      <c r="D166" s="34" t="s">
        <v>21</v>
      </c>
      <c r="E166" s="36">
        <v>40</v>
      </c>
      <c r="F166" s="36">
        <v>40</v>
      </c>
      <c r="G166" s="32">
        <f t="shared" si="18"/>
        <v>100</v>
      </c>
      <c r="H166" s="37"/>
      <c r="I166" s="37"/>
      <c r="J166" s="32"/>
      <c r="K166" s="36">
        <v>40</v>
      </c>
      <c r="L166" s="36">
        <v>40</v>
      </c>
      <c r="M166" s="32">
        <f t="shared" si="21"/>
        <v>100</v>
      </c>
    </row>
    <row r="167" spans="1:13" ht="25.5" x14ac:dyDescent="0.2">
      <c r="A167" s="34" t="s">
        <v>136</v>
      </c>
      <c r="B167" s="34" t="s">
        <v>139</v>
      </c>
      <c r="C167" s="35" t="s">
        <v>140</v>
      </c>
      <c r="D167" s="34" t="s">
        <v>21</v>
      </c>
      <c r="E167" s="36">
        <v>200</v>
      </c>
      <c r="F167" s="36">
        <v>0</v>
      </c>
      <c r="G167" s="32">
        <f t="shared" si="18"/>
        <v>0</v>
      </c>
      <c r="H167" s="36">
        <v>200</v>
      </c>
      <c r="I167" s="36">
        <v>0</v>
      </c>
      <c r="J167" s="32">
        <f t="shared" si="19"/>
        <v>0</v>
      </c>
      <c r="K167" s="37"/>
      <c r="L167" s="37"/>
      <c r="M167" s="32"/>
    </row>
    <row r="168" spans="1:13" ht="38.25" x14ac:dyDescent="0.2">
      <c r="A168" s="34" t="s">
        <v>136</v>
      </c>
      <c r="B168" s="34" t="s">
        <v>141</v>
      </c>
      <c r="C168" s="35" t="s">
        <v>142</v>
      </c>
      <c r="D168" s="34" t="s">
        <v>21</v>
      </c>
      <c r="E168" s="36">
        <v>1049.3</v>
      </c>
      <c r="F168" s="36">
        <v>1049.3</v>
      </c>
      <c r="G168" s="32">
        <f t="shared" si="18"/>
        <v>100</v>
      </c>
      <c r="H168" s="37"/>
      <c r="I168" s="37"/>
      <c r="J168" s="32"/>
      <c r="K168" s="36">
        <v>1049.3</v>
      </c>
      <c r="L168" s="36">
        <v>1049.3</v>
      </c>
      <c r="M168" s="32">
        <f t="shared" si="21"/>
        <v>100</v>
      </c>
    </row>
    <row r="169" spans="1:13" s="41" customFormat="1" x14ac:dyDescent="0.2">
      <c r="A169" s="30" t="s">
        <v>143</v>
      </c>
      <c r="B169" s="58" t="s">
        <v>456</v>
      </c>
      <c r="C169" s="59"/>
      <c r="D169" s="60"/>
      <c r="E169" s="33">
        <f>SUM(E170:E173)</f>
        <v>16272.4</v>
      </c>
      <c r="F169" s="33">
        <f t="shared" ref="F169:L169" si="22">SUM(F170:F173)</f>
        <v>12653.599999999999</v>
      </c>
      <c r="G169" s="40">
        <f t="shared" si="18"/>
        <v>77.76111698335832</v>
      </c>
      <c r="H169" s="33">
        <f t="shared" si="22"/>
        <v>4214.1000000000004</v>
      </c>
      <c r="I169" s="33">
        <f t="shared" si="22"/>
        <v>4214.1000000000004</v>
      </c>
      <c r="J169" s="40">
        <f t="shared" si="19"/>
        <v>100</v>
      </c>
      <c r="K169" s="33">
        <f t="shared" si="22"/>
        <v>16272.4</v>
      </c>
      <c r="L169" s="33">
        <f t="shared" si="22"/>
        <v>12653.599999999999</v>
      </c>
      <c r="M169" s="40">
        <f t="shared" si="21"/>
        <v>77.76111698335832</v>
      </c>
    </row>
    <row r="170" spans="1:13" ht="38.25" x14ac:dyDescent="0.2">
      <c r="A170" s="34" t="s">
        <v>136</v>
      </c>
      <c r="B170" s="34" t="s">
        <v>141</v>
      </c>
      <c r="C170" s="35" t="s">
        <v>142</v>
      </c>
      <c r="D170" s="34" t="s">
        <v>32</v>
      </c>
      <c r="E170" s="33"/>
      <c r="F170" s="33"/>
      <c r="G170" s="32"/>
      <c r="H170" s="37">
        <v>4214.1000000000004</v>
      </c>
      <c r="I170" s="37">
        <v>4214.1000000000004</v>
      </c>
      <c r="J170" s="32">
        <f t="shared" si="19"/>
        <v>100</v>
      </c>
      <c r="K170" s="37"/>
      <c r="L170" s="37"/>
      <c r="M170" s="32"/>
    </row>
    <row r="171" spans="1:13" ht="38.25" x14ac:dyDescent="0.2">
      <c r="A171" s="34" t="s">
        <v>143</v>
      </c>
      <c r="B171" s="34" t="s">
        <v>402</v>
      </c>
      <c r="C171" s="35" t="s">
        <v>403</v>
      </c>
      <c r="D171" s="34" t="s">
        <v>21</v>
      </c>
      <c r="E171" s="36">
        <v>4895.8</v>
      </c>
      <c r="F171" s="36">
        <v>3570.1</v>
      </c>
      <c r="G171" s="32">
        <f t="shared" si="18"/>
        <v>72.921687977450063</v>
      </c>
      <c r="H171" s="37"/>
      <c r="I171" s="37"/>
      <c r="J171" s="32"/>
      <c r="K171" s="36">
        <v>4895.8</v>
      </c>
      <c r="L171" s="36">
        <v>3570.1</v>
      </c>
      <c r="M171" s="32">
        <f t="shared" si="21"/>
        <v>72.921687977450063</v>
      </c>
    </row>
    <row r="172" spans="1:13" ht="38.25" x14ac:dyDescent="0.2">
      <c r="A172" s="34" t="s">
        <v>143</v>
      </c>
      <c r="B172" s="34" t="s">
        <v>404</v>
      </c>
      <c r="C172" s="35" t="s">
        <v>405</v>
      </c>
      <c r="D172" s="34" t="s">
        <v>21</v>
      </c>
      <c r="E172" s="36">
        <v>3501.5</v>
      </c>
      <c r="F172" s="36">
        <v>1407.6</v>
      </c>
      <c r="G172" s="32">
        <f t="shared" si="18"/>
        <v>40.199914322433237</v>
      </c>
      <c r="H172" s="37"/>
      <c r="I172" s="37"/>
      <c r="J172" s="32" t="e">
        <f t="shared" si="19"/>
        <v>#DIV/0!</v>
      </c>
      <c r="K172" s="36">
        <v>3501.5</v>
      </c>
      <c r="L172" s="36">
        <v>1407.6</v>
      </c>
      <c r="M172" s="32">
        <f t="shared" si="21"/>
        <v>40.199914322433237</v>
      </c>
    </row>
    <row r="173" spans="1:13" ht="38.25" x14ac:dyDescent="0.2">
      <c r="A173" s="34" t="s">
        <v>143</v>
      </c>
      <c r="B173" s="34" t="s">
        <v>406</v>
      </c>
      <c r="C173" s="35" t="s">
        <v>407</v>
      </c>
      <c r="D173" s="34" t="s">
        <v>21</v>
      </c>
      <c r="E173" s="36">
        <v>7875.1</v>
      </c>
      <c r="F173" s="36">
        <v>7675.9</v>
      </c>
      <c r="G173" s="32">
        <f t="shared" si="18"/>
        <v>97.47050831100556</v>
      </c>
      <c r="H173" s="37"/>
      <c r="I173" s="37"/>
      <c r="J173" s="32" t="e">
        <f t="shared" si="19"/>
        <v>#DIV/0!</v>
      </c>
      <c r="K173" s="36">
        <v>7875.1</v>
      </c>
      <c r="L173" s="36">
        <v>7675.9</v>
      </c>
      <c r="M173" s="32">
        <f t="shared" si="21"/>
        <v>97.47050831100556</v>
      </c>
    </row>
    <row r="174" spans="1:13" s="41" customFormat="1" x14ac:dyDescent="0.2">
      <c r="A174" s="30" t="s">
        <v>146</v>
      </c>
      <c r="B174" s="58" t="s">
        <v>457</v>
      </c>
      <c r="C174" s="59"/>
      <c r="D174" s="60"/>
      <c r="E174" s="33">
        <f>SUM(E175:E176)</f>
        <v>697.1</v>
      </c>
      <c r="F174" s="33">
        <f t="shared" ref="F174:L174" si="23">SUM(F175:F176)</f>
        <v>396.70000000000005</v>
      </c>
      <c r="G174" s="40">
        <f t="shared" si="18"/>
        <v>56.907186917228522</v>
      </c>
      <c r="H174" s="33">
        <f t="shared" si="23"/>
        <v>697.1</v>
      </c>
      <c r="I174" s="33">
        <f t="shared" si="23"/>
        <v>396.70000000000005</v>
      </c>
      <c r="J174" s="40">
        <f t="shared" si="19"/>
        <v>56.907186917228522</v>
      </c>
      <c r="K174" s="33">
        <f t="shared" si="23"/>
        <v>0</v>
      </c>
      <c r="L174" s="33">
        <f t="shared" si="23"/>
        <v>0</v>
      </c>
      <c r="M174" s="40"/>
    </row>
    <row r="175" spans="1:13" ht="63.75" x14ac:dyDescent="0.2">
      <c r="A175" s="34" t="s">
        <v>146</v>
      </c>
      <c r="B175" s="34" t="s">
        <v>147</v>
      </c>
      <c r="C175" s="35" t="s">
        <v>148</v>
      </c>
      <c r="D175" s="34" t="s">
        <v>51</v>
      </c>
      <c r="E175" s="36">
        <v>450.5</v>
      </c>
      <c r="F175" s="36">
        <v>321.8</v>
      </c>
      <c r="G175" s="32">
        <f t="shared" si="18"/>
        <v>71.431742508324092</v>
      </c>
      <c r="H175" s="36">
        <v>450.5</v>
      </c>
      <c r="I175" s="36">
        <v>321.8</v>
      </c>
      <c r="J175" s="32">
        <f t="shared" si="19"/>
        <v>71.431742508324092</v>
      </c>
      <c r="K175" s="37"/>
      <c r="L175" s="37"/>
      <c r="M175" s="32"/>
    </row>
    <row r="176" spans="1:13" ht="25.5" x14ac:dyDescent="0.2">
      <c r="A176" s="34" t="s">
        <v>146</v>
      </c>
      <c r="B176" s="34" t="s">
        <v>149</v>
      </c>
      <c r="C176" s="35" t="s">
        <v>150</v>
      </c>
      <c r="D176" s="34" t="s">
        <v>20</v>
      </c>
      <c r="E176" s="36">
        <v>246.6</v>
      </c>
      <c r="F176" s="36">
        <v>74.900000000000006</v>
      </c>
      <c r="G176" s="32">
        <f t="shared" si="18"/>
        <v>30.373073803730744</v>
      </c>
      <c r="H176" s="36">
        <v>246.6</v>
      </c>
      <c r="I176" s="36">
        <v>74.900000000000006</v>
      </c>
      <c r="J176" s="32">
        <f t="shared" si="19"/>
        <v>30.373073803730744</v>
      </c>
      <c r="K176" s="37"/>
      <c r="L176" s="37"/>
      <c r="M176" s="32"/>
    </row>
    <row r="177" spans="1:13" s="41" customFormat="1" x14ac:dyDescent="0.2">
      <c r="A177" s="30" t="s">
        <v>151</v>
      </c>
      <c r="B177" s="55" t="s">
        <v>458</v>
      </c>
      <c r="C177" s="56"/>
      <c r="D177" s="57"/>
      <c r="E177" s="33">
        <f>SUM(E178:E187)</f>
        <v>3421.5</v>
      </c>
      <c r="F177" s="33">
        <f t="shared" ref="F177:L177" si="24">SUM(F178:F187)</f>
        <v>2552.8999999999996</v>
      </c>
      <c r="G177" s="40">
        <f t="shared" si="18"/>
        <v>74.613473622680104</v>
      </c>
      <c r="H177" s="33">
        <f t="shared" si="24"/>
        <v>3006.2</v>
      </c>
      <c r="I177" s="33">
        <f t="shared" si="24"/>
        <v>2208.9999999999995</v>
      </c>
      <c r="J177" s="40">
        <f t="shared" si="19"/>
        <v>73.481471625307677</v>
      </c>
      <c r="K177" s="33">
        <f t="shared" si="24"/>
        <v>865.3</v>
      </c>
      <c r="L177" s="33">
        <f t="shared" si="24"/>
        <v>699.19999999999993</v>
      </c>
      <c r="M177" s="40">
        <f t="shared" si="21"/>
        <v>80.804345313764003</v>
      </c>
    </row>
    <row r="178" spans="1:13" ht="25.5" x14ac:dyDescent="0.2">
      <c r="A178" s="34" t="s">
        <v>151</v>
      </c>
      <c r="B178" s="34" t="s">
        <v>152</v>
      </c>
      <c r="C178" s="35" t="s">
        <v>38</v>
      </c>
      <c r="D178" s="34" t="s">
        <v>16</v>
      </c>
      <c r="E178" s="36">
        <v>1830.8</v>
      </c>
      <c r="F178" s="36">
        <v>1617.3</v>
      </c>
      <c r="G178" s="32">
        <f t="shared" si="18"/>
        <v>88.338431286869124</v>
      </c>
      <c r="H178" s="36">
        <v>1830.8</v>
      </c>
      <c r="I178" s="36">
        <v>1617.3</v>
      </c>
      <c r="J178" s="32">
        <f t="shared" si="19"/>
        <v>88.338431286869124</v>
      </c>
      <c r="K178" s="37"/>
      <c r="L178" s="37"/>
      <c r="M178" s="32"/>
    </row>
    <row r="179" spans="1:13" ht="25.5" x14ac:dyDescent="0.2">
      <c r="A179" s="34" t="s">
        <v>151</v>
      </c>
      <c r="B179" s="34" t="s">
        <v>152</v>
      </c>
      <c r="C179" s="35" t="s">
        <v>38</v>
      </c>
      <c r="D179" s="34" t="s">
        <v>17</v>
      </c>
      <c r="E179" s="36">
        <v>7</v>
      </c>
      <c r="F179" s="36">
        <v>2.6</v>
      </c>
      <c r="G179" s="32">
        <f t="shared" si="18"/>
        <v>37.142857142857146</v>
      </c>
      <c r="H179" s="36">
        <v>7</v>
      </c>
      <c r="I179" s="36">
        <v>2.6</v>
      </c>
      <c r="J179" s="32">
        <f t="shared" si="19"/>
        <v>37.142857142857146</v>
      </c>
      <c r="K179" s="37"/>
      <c r="L179" s="37"/>
      <c r="M179" s="32"/>
    </row>
    <row r="180" spans="1:13" ht="25.5" x14ac:dyDescent="0.2">
      <c r="A180" s="34" t="s">
        <v>151</v>
      </c>
      <c r="B180" s="34" t="s">
        <v>152</v>
      </c>
      <c r="C180" s="35" t="s">
        <v>38</v>
      </c>
      <c r="D180" s="34" t="s">
        <v>19</v>
      </c>
      <c r="E180" s="36">
        <v>552.9</v>
      </c>
      <c r="F180" s="36">
        <v>484</v>
      </c>
      <c r="G180" s="32">
        <f t="shared" si="18"/>
        <v>87.538433713148862</v>
      </c>
      <c r="H180" s="36">
        <v>552.9</v>
      </c>
      <c r="I180" s="36">
        <v>484</v>
      </c>
      <c r="J180" s="32">
        <f t="shared" si="19"/>
        <v>87.538433713148862</v>
      </c>
      <c r="K180" s="37"/>
      <c r="L180" s="37"/>
      <c r="M180" s="32"/>
    </row>
    <row r="181" spans="1:13" ht="25.5" x14ac:dyDescent="0.2">
      <c r="A181" s="34" t="s">
        <v>151</v>
      </c>
      <c r="B181" s="34" t="s">
        <v>152</v>
      </c>
      <c r="C181" s="35" t="s">
        <v>38</v>
      </c>
      <c r="D181" s="34" t="s">
        <v>20</v>
      </c>
      <c r="E181" s="36">
        <v>8</v>
      </c>
      <c r="F181" s="36">
        <v>5</v>
      </c>
      <c r="G181" s="32">
        <f t="shared" si="18"/>
        <v>62.5</v>
      </c>
      <c r="H181" s="36">
        <v>8</v>
      </c>
      <c r="I181" s="36">
        <v>5</v>
      </c>
      <c r="J181" s="32">
        <f t="shared" si="19"/>
        <v>62.5</v>
      </c>
      <c r="K181" s="37"/>
      <c r="L181" s="37"/>
      <c r="M181" s="32"/>
    </row>
    <row r="182" spans="1:13" ht="25.5" x14ac:dyDescent="0.2">
      <c r="A182" s="34" t="s">
        <v>151</v>
      </c>
      <c r="B182" s="34" t="s">
        <v>152</v>
      </c>
      <c r="C182" s="35" t="s">
        <v>38</v>
      </c>
      <c r="D182" s="34" t="s">
        <v>21</v>
      </c>
      <c r="E182" s="36">
        <v>7.5</v>
      </c>
      <c r="F182" s="36">
        <v>0.1</v>
      </c>
      <c r="G182" s="32">
        <f t="shared" si="18"/>
        <v>1.3333333333333335</v>
      </c>
      <c r="H182" s="36">
        <v>7.5</v>
      </c>
      <c r="I182" s="36">
        <v>0.1</v>
      </c>
      <c r="J182" s="32">
        <f t="shared" si="19"/>
        <v>1.3333333333333335</v>
      </c>
      <c r="K182" s="37"/>
      <c r="L182" s="37"/>
      <c r="M182" s="32"/>
    </row>
    <row r="183" spans="1:13" x14ac:dyDescent="0.2">
      <c r="A183" s="34" t="s">
        <v>151</v>
      </c>
      <c r="B183" s="34" t="s">
        <v>153</v>
      </c>
      <c r="C183" s="35" t="s">
        <v>154</v>
      </c>
      <c r="D183" s="34" t="s">
        <v>155</v>
      </c>
      <c r="E183" s="36">
        <v>500</v>
      </c>
      <c r="F183" s="36">
        <v>0</v>
      </c>
      <c r="G183" s="32">
        <f t="shared" si="18"/>
        <v>0</v>
      </c>
      <c r="H183" s="36">
        <v>500</v>
      </c>
      <c r="I183" s="36">
        <v>0</v>
      </c>
      <c r="J183" s="32">
        <f t="shared" si="19"/>
        <v>0</v>
      </c>
      <c r="K183" s="37"/>
      <c r="L183" s="37"/>
      <c r="M183" s="32"/>
    </row>
    <row r="184" spans="1:13" ht="51" x14ac:dyDescent="0.2">
      <c r="A184" s="34" t="s">
        <v>151</v>
      </c>
      <c r="B184" s="34" t="s">
        <v>156</v>
      </c>
      <c r="C184" s="35" t="s">
        <v>157</v>
      </c>
      <c r="D184" s="34" t="s">
        <v>158</v>
      </c>
      <c r="E184" s="36">
        <v>100</v>
      </c>
      <c r="F184" s="36">
        <v>100</v>
      </c>
      <c r="G184" s="32">
        <f t="shared" si="18"/>
        <v>100</v>
      </c>
      <c r="H184" s="36">
        <v>100</v>
      </c>
      <c r="I184" s="36">
        <v>100</v>
      </c>
      <c r="J184" s="32">
        <f t="shared" si="19"/>
        <v>100</v>
      </c>
      <c r="K184" s="37"/>
      <c r="L184" s="37"/>
      <c r="M184" s="32"/>
    </row>
    <row r="185" spans="1:13" ht="25.5" x14ac:dyDescent="0.2">
      <c r="A185" s="34" t="s">
        <v>151</v>
      </c>
      <c r="B185" s="34" t="s">
        <v>408</v>
      </c>
      <c r="C185" s="35" t="s">
        <v>409</v>
      </c>
      <c r="D185" s="34" t="s">
        <v>21</v>
      </c>
      <c r="E185" s="36">
        <v>300</v>
      </c>
      <c r="F185" s="36">
        <v>228.6</v>
      </c>
      <c r="G185" s="32">
        <f t="shared" si="18"/>
        <v>76.2</v>
      </c>
      <c r="H185" s="37"/>
      <c r="I185" s="37"/>
      <c r="J185" s="32"/>
      <c r="K185" s="36">
        <v>300</v>
      </c>
      <c r="L185" s="36">
        <v>228.6</v>
      </c>
      <c r="M185" s="32">
        <f t="shared" si="21"/>
        <v>76.2</v>
      </c>
    </row>
    <row r="186" spans="1:13" ht="76.5" x14ac:dyDescent="0.2">
      <c r="A186" s="34" t="s">
        <v>151</v>
      </c>
      <c r="B186" s="34" t="s">
        <v>394</v>
      </c>
      <c r="C186" s="35" t="s">
        <v>395</v>
      </c>
      <c r="D186" s="34" t="s">
        <v>32</v>
      </c>
      <c r="E186" s="36"/>
      <c r="F186" s="36"/>
      <c r="G186" s="32"/>
      <c r="H186" s="37"/>
      <c r="I186" s="37"/>
      <c r="J186" s="32"/>
      <c r="K186" s="36">
        <v>450</v>
      </c>
      <c r="L186" s="36">
        <v>355.3</v>
      </c>
      <c r="M186" s="32">
        <f t="shared" si="21"/>
        <v>78.955555555555563</v>
      </c>
    </row>
    <row r="187" spans="1:13" ht="89.25" x14ac:dyDescent="0.2">
      <c r="A187" s="34" t="s">
        <v>151</v>
      </c>
      <c r="B187" s="34" t="s">
        <v>410</v>
      </c>
      <c r="C187" s="35" t="s">
        <v>411</v>
      </c>
      <c r="D187" s="34" t="s">
        <v>21</v>
      </c>
      <c r="E187" s="36">
        <v>115.3</v>
      </c>
      <c r="F187" s="36">
        <v>115.3</v>
      </c>
      <c r="G187" s="32">
        <f t="shared" si="18"/>
        <v>100</v>
      </c>
      <c r="H187" s="37"/>
      <c r="I187" s="37"/>
      <c r="J187" s="32"/>
      <c r="K187" s="36">
        <v>115.3</v>
      </c>
      <c r="L187" s="36">
        <v>115.3</v>
      </c>
      <c r="M187" s="32">
        <f t="shared" si="21"/>
        <v>100</v>
      </c>
    </row>
    <row r="188" spans="1:13" s="41" customFormat="1" x14ac:dyDescent="0.2">
      <c r="A188" s="30" t="s">
        <v>159</v>
      </c>
      <c r="B188" s="55" t="s">
        <v>459</v>
      </c>
      <c r="C188" s="56"/>
      <c r="D188" s="57"/>
      <c r="E188" s="33">
        <f>SUM(E189:E193)</f>
        <v>8212.9000000000015</v>
      </c>
      <c r="F188" s="33">
        <f t="shared" ref="F188:L188" si="25">SUM(F189:F193)</f>
        <v>123.9</v>
      </c>
      <c r="G188" s="40">
        <f t="shared" si="18"/>
        <v>1.5086023207393247</v>
      </c>
      <c r="H188" s="33">
        <f t="shared" si="25"/>
        <v>7976.2</v>
      </c>
      <c r="I188" s="33">
        <f t="shared" si="25"/>
        <v>0</v>
      </c>
      <c r="J188" s="40">
        <f t="shared" si="19"/>
        <v>0</v>
      </c>
      <c r="K188" s="33">
        <f t="shared" si="25"/>
        <v>236.7</v>
      </c>
      <c r="L188" s="33">
        <f t="shared" si="25"/>
        <v>123.9</v>
      </c>
      <c r="M188" s="40">
        <f t="shared" si="21"/>
        <v>52.344740177439796</v>
      </c>
    </row>
    <row r="189" spans="1:13" ht="63.75" x14ac:dyDescent="0.2">
      <c r="A189" s="34" t="s">
        <v>159</v>
      </c>
      <c r="B189" s="34" t="s">
        <v>160</v>
      </c>
      <c r="C189" s="35" t="s">
        <v>161</v>
      </c>
      <c r="D189" s="34" t="s">
        <v>162</v>
      </c>
      <c r="E189" s="36">
        <v>7618.9</v>
      </c>
      <c r="F189" s="36">
        <v>0</v>
      </c>
      <c r="G189" s="32">
        <f t="shared" si="18"/>
        <v>0</v>
      </c>
      <c r="H189" s="36">
        <v>7618.9</v>
      </c>
      <c r="I189" s="36">
        <v>0</v>
      </c>
      <c r="J189" s="32">
        <f t="shared" si="19"/>
        <v>0</v>
      </c>
      <c r="K189" s="37"/>
      <c r="L189" s="37"/>
      <c r="M189" s="32"/>
    </row>
    <row r="190" spans="1:13" ht="51" x14ac:dyDescent="0.2">
      <c r="A190" s="34" t="s">
        <v>159</v>
      </c>
      <c r="B190" s="34" t="s">
        <v>163</v>
      </c>
      <c r="C190" s="35" t="s">
        <v>164</v>
      </c>
      <c r="D190" s="34" t="s">
        <v>162</v>
      </c>
      <c r="E190" s="36">
        <v>357.3</v>
      </c>
      <c r="F190" s="36">
        <v>0</v>
      </c>
      <c r="G190" s="32">
        <f t="shared" si="18"/>
        <v>0</v>
      </c>
      <c r="H190" s="36">
        <v>357.3</v>
      </c>
      <c r="I190" s="36">
        <v>0</v>
      </c>
      <c r="J190" s="32">
        <f t="shared" si="19"/>
        <v>0</v>
      </c>
      <c r="K190" s="37"/>
      <c r="L190" s="37"/>
      <c r="M190" s="32"/>
    </row>
    <row r="191" spans="1:13" ht="25.5" x14ac:dyDescent="0.2">
      <c r="A191" s="34" t="s">
        <v>159</v>
      </c>
      <c r="B191" s="34" t="s">
        <v>412</v>
      </c>
      <c r="C191" s="35" t="s">
        <v>413</v>
      </c>
      <c r="D191" s="34" t="s">
        <v>21</v>
      </c>
      <c r="E191" s="36">
        <v>170</v>
      </c>
      <c r="F191" s="36">
        <v>111.7</v>
      </c>
      <c r="G191" s="32">
        <f t="shared" si="18"/>
        <v>65.705882352941174</v>
      </c>
      <c r="H191" s="37"/>
      <c r="I191" s="37"/>
      <c r="J191" s="32"/>
      <c r="K191" s="36">
        <v>170</v>
      </c>
      <c r="L191" s="36">
        <v>111.7</v>
      </c>
      <c r="M191" s="32">
        <f t="shared" si="21"/>
        <v>65.705882352941174</v>
      </c>
    </row>
    <row r="192" spans="1:13" ht="25.5" x14ac:dyDescent="0.2">
      <c r="A192" s="34" t="s">
        <v>159</v>
      </c>
      <c r="B192" s="34" t="s">
        <v>412</v>
      </c>
      <c r="C192" s="35" t="s">
        <v>413</v>
      </c>
      <c r="D192" s="34" t="s">
        <v>399</v>
      </c>
      <c r="E192" s="36">
        <v>50</v>
      </c>
      <c r="F192" s="36">
        <v>1</v>
      </c>
      <c r="G192" s="32">
        <f t="shared" si="18"/>
        <v>2</v>
      </c>
      <c r="H192" s="37"/>
      <c r="I192" s="37"/>
      <c r="J192" s="32"/>
      <c r="K192" s="36">
        <v>50</v>
      </c>
      <c r="L192" s="36">
        <v>1</v>
      </c>
      <c r="M192" s="32">
        <f t="shared" si="21"/>
        <v>2</v>
      </c>
    </row>
    <row r="193" spans="1:13" ht="25.5" x14ac:dyDescent="0.2">
      <c r="A193" s="34" t="s">
        <v>159</v>
      </c>
      <c r="B193" s="34" t="s">
        <v>414</v>
      </c>
      <c r="C193" s="35" t="s">
        <v>415</v>
      </c>
      <c r="D193" s="34" t="s">
        <v>21</v>
      </c>
      <c r="E193" s="36">
        <v>16.7</v>
      </c>
      <c r="F193" s="36">
        <v>11.2</v>
      </c>
      <c r="G193" s="32">
        <f t="shared" si="18"/>
        <v>67.06586826347305</v>
      </c>
      <c r="H193" s="37"/>
      <c r="I193" s="37"/>
      <c r="J193" s="32"/>
      <c r="K193" s="36">
        <v>16.7</v>
      </c>
      <c r="L193" s="36">
        <v>11.2</v>
      </c>
      <c r="M193" s="32">
        <f t="shared" si="21"/>
        <v>67.06586826347305</v>
      </c>
    </row>
    <row r="194" spans="1:13" s="41" customFormat="1" x14ac:dyDescent="0.2">
      <c r="A194" s="30" t="s">
        <v>165</v>
      </c>
      <c r="B194" s="55" t="s">
        <v>460</v>
      </c>
      <c r="C194" s="56"/>
      <c r="D194" s="57"/>
      <c r="E194" s="33">
        <f>SUM(E195:E208)</f>
        <v>5354.9</v>
      </c>
      <c r="F194" s="33">
        <f t="shared" ref="F194:L194" si="26">SUM(F195:F208)</f>
        <v>2394.7000000000003</v>
      </c>
      <c r="G194" s="40">
        <f t="shared" si="18"/>
        <v>44.719789351808629</v>
      </c>
      <c r="H194" s="33">
        <f t="shared" si="26"/>
        <v>5102.4000000000005</v>
      </c>
      <c r="I194" s="33">
        <f t="shared" si="26"/>
        <v>2901.5000000000005</v>
      </c>
      <c r="J194" s="40">
        <f t="shared" si="19"/>
        <v>56.865396676074006</v>
      </c>
      <c r="K194" s="33">
        <f t="shared" si="26"/>
        <v>877.40000000000009</v>
      </c>
      <c r="L194" s="33">
        <f t="shared" si="26"/>
        <v>12.5</v>
      </c>
      <c r="M194" s="40">
        <f t="shared" si="21"/>
        <v>1.4246637793480736</v>
      </c>
    </row>
    <row r="195" spans="1:13" ht="38.25" x14ac:dyDescent="0.2">
      <c r="A195" s="34" t="s">
        <v>165</v>
      </c>
      <c r="B195" s="34" t="s">
        <v>166</v>
      </c>
      <c r="C195" s="35" t="s">
        <v>167</v>
      </c>
      <c r="D195" s="34" t="s">
        <v>168</v>
      </c>
      <c r="E195" s="36">
        <v>260</v>
      </c>
      <c r="F195" s="36">
        <v>79.5</v>
      </c>
      <c r="G195" s="32">
        <f t="shared" si="18"/>
        <v>30.57692307692308</v>
      </c>
      <c r="H195" s="70">
        <v>80</v>
      </c>
      <c r="I195" s="70">
        <v>79.5</v>
      </c>
      <c r="J195" s="71">
        <f t="shared" si="19"/>
        <v>99.375</v>
      </c>
      <c r="K195" s="37"/>
      <c r="L195" s="37"/>
      <c r="M195" s="32"/>
    </row>
    <row r="196" spans="1:13" ht="38.25" x14ac:dyDescent="0.2">
      <c r="A196" s="34" t="s">
        <v>165</v>
      </c>
      <c r="B196" s="34" t="s">
        <v>43</v>
      </c>
      <c r="C196" s="35" t="s">
        <v>44</v>
      </c>
      <c r="D196" s="34" t="s">
        <v>168</v>
      </c>
      <c r="E196" s="36">
        <v>106.1</v>
      </c>
      <c r="F196" s="36">
        <v>106.1</v>
      </c>
      <c r="G196" s="32">
        <f t="shared" si="18"/>
        <v>100</v>
      </c>
      <c r="H196" s="36">
        <v>106.1</v>
      </c>
      <c r="I196" s="36">
        <v>106.1</v>
      </c>
      <c r="J196" s="32">
        <f t="shared" si="19"/>
        <v>100</v>
      </c>
      <c r="K196" s="37"/>
      <c r="L196" s="37"/>
      <c r="M196" s="32"/>
    </row>
    <row r="197" spans="1:13" ht="76.5" x14ac:dyDescent="0.2">
      <c r="A197" s="34" t="s">
        <v>165</v>
      </c>
      <c r="B197" s="34" t="s">
        <v>86</v>
      </c>
      <c r="C197" s="35" t="s">
        <v>87</v>
      </c>
      <c r="D197" s="34" t="s">
        <v>51</v>
      </c>
      <c r="E197" s="36">
        <v>156.69999999999999</v>
      </c>
      <c r="F197" s="36">
        <v>146.69999999999999</v>
      </c>
      <c r="G197" s="32">
        <f t="shared" si="18"/>
        <v>93.618379068283346</v>
      </c>
      <c r="H197" s="36">
        <v>156.69999999999999</v>
      </c>
      <c r="I197" s="36">
        <v>146.69999999999999</v>
      </c>
      <c r="J197" s="32">
        <f t="shared" si="19"/>
        <v>93.618379068283346</v>
      </c>
      <c r="K197" s="37"/>
      <c r="L197" s="37"/>
      <c r="M197" s="32"/>
    </row>
    <row r="198" spans="1:13" ht="25.5" x14ac:dyDescent="0.2">
      <c r="A198" s="34" t="s">
        <v>165</v>
      </c>
      <c r="B198" s="34" t="s">
        <v>169</v>
      </c>
      <c r="C198" s="35" t="s">
        <v>170</v>
      </c>
      <c r="D198" s="34" t="s">
        <v>51</v>
      </c>
      <c r="E198" s="36">
        <v>2000</v>
      </c>
      <c r="F198" s="36">
        <v>2000</v>
      </c>
      <c r="G198" s="32">
        <f t="shared" si="18"/>
        <v>100</v>
      </c>
      <c r="H198" s="36">
        <v>2000</v>
      </c>
      <c r="I198" s="36">
        <v>2000</v>
      </c>
      <c r="J198" s="32">
        <f t="shared" si="19"/>
        <v>100</v>
      </c>
      <c r="K198" s="37"/>
      <c r="L198" s="37"/>
      <c r="M198" s="32"/>
    </row>
    <row r="199" spans="1:13" x14ac:dyDescent="0.2">
      <c r="A199" s="34" t="s">
        <v>165</v>
      </c>
      <c r="B199" s="34" t="s">
        <v>416</v>
      </c>
      <c r="C199" s="35" t="s">
        <v>316</v>
      </c>
      <c r="D199" s="34" t="s">
        <v>21</v>
      </c>
      <c r="E199" s="36">
        <v>100</v>
      </c>
      <c r="F199" s="36">
        <v>0</v>
      </c>
      <c r="G199" s="32">
        <f t="shared" si="18"/>
        <v>0</v>
      </c>
      <c r="H199" s="37"/>
      <c r="I199" s="37"/>
      <c r="J199" s="32"/>
      <c r="K199" s="36">
        <v>100</v>
      </c>
      <c r="L199" s="36">
        <v>0</v>
      </c>
      <c r="M199" s="32">
        <f t="shared" si="21"/>
        <v>0</v>
      </c>
    </row>
    <row r="200" spans="1:13" ht="25.5" x14ac:dyDescent="0.2">
      <c r="A200" s="34" t="s">
        <v>165</v>
      </c>
      <c r="B200" s="34" t="s">
        <v>171</v>
      </c>
      <c r="C200" s="35" t="s">
        <v>172</v>
      </c>
      <c r="D200" s="34" t="s">
        <v>21</v>
      </c>
      <c r="E200" s="36">
        <v>20</v>
      </c>
      <c r="F200" s="36">
        <v>12.5</v>
      </c>
      <c r="G200" s="32">
        <f t="shared" si="18"/>
        <v>62.5</v>
      </c>
      <c r="H200" s="37"/>
      <c r="I200" s="37"/>
      <c r="J200" s="32"/>
      <c r="K200" s="36">
        <v>20</v>
      </c>
      <c r="L200" s="36">
        <v>12.5</v>
      </c>
      <c r="M200" s="32">
        <f t="shared" si="21"/>
        <v>62.5</v>
      </c>
    </row>
    <row r="201" spans="1:13" ht="25.5" x14ac:dyDescent="0.2">
      <c r="A201" s="34" t="s">
        <v>165</v>
      </c>
      <c r="B201" s="34" t="s">
        <v>171</v>
      </c>
      <c r="C201" s="35" t="s">
        <v>172</v>
      </c>
      <c r="D201" s="34" t="s">
        <v>51</v>
      </c>
      <c r="E201" s="36">
        <v>49.9</v>
      </c>
      <c r="F201" s="36">
        <v>49.9</v>
      </c>
      <c r="G201" s="32">
        <f t="shared" si="18"/>
        <v>100</v>
      </c>
      <c r="H201" s="36">
        <v>49.9</v>
      </c>
      <c r="I201" s="36">
        <v>49.9</v>
      </c>
      <c r="J201" s="32">
        <f t="shared" si="19"/>
        <v>100</v>
      </c>
      <c r="K201" s="37"/>
      <c r="L201" s="37"/>
      <c r="M201" s="32"/>
    </row>
    <row r="202" spans="1:13" ht="25.5" x14ac:dyDescent="0.2">
      <c r="A202" s="34" t="s">
        <v>165</v>
      </c>
      <c r="B202" s="34" t="s">
        <v>177</v>
      </c>
      <c r="C202" s="35" t="s">
        <v>178</v>
      </c>
      <c r="D202" s="34" t="s">
        <v>32</v>
      </c>
      <c r="E202" s="36"/>
      <c r="F202" s="36"/>
      <c r="G202" s="32"/>
      <c r="H202" s="36">
        <v>419.3</v>
      </c>
      <c r="I202" s="36">
        <v>419.3</v>
      </c>
      <c r="J202" s="32">
        <f t="shared" si="19"/>
        <v>100</v>
      </c>
      <c r="K202" s="37"/>
      <c r="L202" s="37"/>
      <c r="M202" s="32"/>
    </row>
    <row r="203" spans="1:13" ht="25.5" x14ac:dyDescent="0.2">
      <c r="A203" s="34" t="s">
        <v>165</v>
      </c>
      <c r="B203" s="34" t="s">
        <v>173</v>
      </c>
      <c r="C203" s="35" t="s">
        <v>174</v>
      </c>
      <c r="D203" s="34" t="s">
        <v>21</v>
      </c>
      <c r="E203" s="36">
        <v>736.7</v>
      </c>
      <c r="F203" s="36">
        <v>0</v>
      </c>
      <c r="G203" s="32">
        <f t="shared" ref="G203:G266" si="27">F203/E203*100</f>
        <v>0</v>
      </c>
      <c r="H203" s="36">
        <v>736.7</v>
      </c>
      <c r="I203" s="36">
        <v>0</v>
      </c>
      <c r="J203" s="32">
        <f t="shared" ref="J203:J266" si="28">I203/H203*100</f>
        <v>0</v>
      </c>
      <c r="K203" s="37"/>
      <c r="L203" s="37"/>
      <c r="M203" s="32"/>
    </row>
    <row r="204" spans="1:13" ht="25.5" x14ac:dyDescent="0.2">
      <c r="A204" s="34" t="s">
        <v>165</v>
      </c>
      <c r="B204" s="34" t="s">
        <v>175</v>
      </c>
      <c r="C204" s="35" t="s">
        <v>176</v>
      </c>
      <c r="D204" s="34" t="s">
        <v>32</v>
      </c>
      <c r="E204" s="36"/>
      <c r="F204" s="36"/>
      <c r="G204" s="32"/>
      <c r="H204" s="36">
        <v>285.60000000000002</v>
      </c>
      <c r="I204" s="36">
        <v>0</v>
      </c>
      <c r="J204" s="32">
        <f t="shared" si="28"/>
        <v>0</v>
      </c>
      <c r="K204" s="37"/>
      <c r="L204" s="37"/>
      <c r="M204" s="32"/>
    </row>
    <row r="205" spans="1:13" ht="25.5" x14ac:dyDescent="0.2">
      <c r="A205" s="34" t="s">
        <v>165</v>
      </c>
      <c r="B205" s="34" t="s">
        <v>175</v>
      </c>
      <c r="C205" s="35" t="s">
        <v>176</v>
      </c>
      <c r="D205" s="34" t="s">
        <v>21</v>
      </c>
      <c r="E205" s="36">
        <v>285.60000000000002</v>
      </c>
      <c r="F205" s="36">
        <v>0</v>
      </c>
      <c r="G205" s="32">
        <f t="shared" si="27"/>
        <v>0</v>
      </c>
      <c r="H205" s="36"/>
      <c r="I205" s="36"/>
      <c r="J205" s="32"/>
      <c r="K205" s="36">
        <v>285.60000000000002</v>
      </c>
      <c r="L205" s="36">
        <v>0</v>
      </c>
      <c r="M205" s="32">
        <f t="shared" ref="M205:M236" si="29">L205/K205*100</f>
        <v>0</v>
      </c>
    </row>
    <row r="206" spans="1:13" ht="25.5" x14ac:dyDescent="0.2">
      <c r="A206" s="34" t="s">
        <v>165</v>
      </c>
      <c r="B206" s="34" t="s">
        <v>177</v>
      </c>
      <c r="C206" s="35" t="s">
        <v>178</v>
      </c>
      <c r="D206" s="34" t="s">
        <v>21</v>
      </c>
      <c r="E206" s="36">
        <v>471.8</v>
      </c>
      <c r="F206" s="36">
        <v>0</v>
      </c>
      <c r="G206" s="32">
        <f t="shared" si="27"/>
        <v>0</v>
      </c>
      <c r="H206" s="37"/>
      <c r="I206" s="37"/>
      <c r="J206" s="32"/>
      <c r="K206" s="36">
        <v>471.8</v>
      </c>
      <c r="L206" s="36">
        <v>0</v>
      </c>
      <c r="M206" s="32">
        <f t="shared" si="29"/>
        <v>0</v>
      </c>
    </row>
    <row r="207" spans="1:13" ht="25.5" x14ac:dyDescent="0.2">
      <c r="A207" s="34" t="s">
        <v>165</v>
      </c>
      <c r="B207" s="34" t="s">
        <v>179</v>
      </c>
      <c r="C207" s="35" t="s">
        <v>180</v>
      </c>
      <c r="D207" s="34" t="s">
        <v>21</v>
      </c>
      <c r="E207" s="36">
        <v>1168.0999999999999</v>
      </c>
      <c r="F207" s="36">
        <v>0</v>
      </c>
      <c r="G207" s="32">
        <f t="shared" si="27"/>
        <v>0</v>
      </c>
      <c r="H207" s="36">
        <v>1168.0999999999999</v>
      </c>
      <c r="I207" s="36">
        <v>0</v>
      </c>
      <c r="J207" s="32">
        <f t="shared" si="28"/>
        <v>0</v>
      </c>
      <c r="K207" s="37"/>
      <c r="L207" s="37"/>
      <c r="M207" s="32"/>
    </row>
    <row r="208" spans="1:13" ht="25.5" x14ac:dyDescent="0.2">
      <c r="A208" s="34" t="s">
        <v>165</v>
      </c>
      <c r="B208" s="34" t="s">
        <v>181</v>
      </c>
      <c r="C208" s="35" t="s">
        <v>182</v>
      </c>
      <c r="D208" s="34" t="s">
        <v>32</v>
      </c>
      <c r="E208" s="36"/>
      <c r="F208" s="36"/>
      <c r="G208" s="32"/>
      <c r="H208" s="36">
        <v>100</v>
      </c>
      <c r="I208" s="36">
        <v>100</v>
      </c>
      <c r="J208" s="32">
        <f t="shared" si="28"/>
        <v>100</v>
      </c>
      <c r="K208" s="37"/>
      <c r="L208" s="37"/>
      <c r="M208" s="32"/>
    </row>
    <row r="209" spans="1:13" s="41" customFormat="1" x14ac:dyDescent="0.2">
      <c r="A209" s="30" t="s">
        <v>183</v>
      </c>
      <c r="B209" s="55" t="s">
        <v>461</v>
      </c>
      <c r="C209" s="56"/>
      <c r="D209" s="57"/>
      <c r="E209" s="33">
        <f>SUM(E210:E232)</f>
        <v>11319.1</v>
      </c>
      <c r="F209" s="33">
        <f t="shared" ref="F209:L209" si="30">SUM(F210:F232)</f>
        <v>8787.9999999999982</v>
      </c>
      <c r="G209" s="40">
        <f t="shared" si="27"/>
        <v>77.638681520615577</v>
      </c>
      <c r="H209" s="33">
        <f t="shared" si="30"/>
        <v>5894.6</v>
      </c>
      <c r="I209" s="33">
        <f t="shared" si="30"/>
        <v>5117.5</v>
      </c>
      <c r="J209" s="40">
        <f t="shared" si="28"/>
        <v>86.816747531639123</v>
      </c>
      <c r="K209" s="33">
        <f t="shared" si="30"/>
        <v>8763</v>
      </c>
      <c r="L209" s="33">
        <f t="shared" si="30"/>
        <v>6752.4</v>
      </c>
      <c r="M209" s="40">
        <f t="shared" si="29"/>
        <v>77.055802807257791</v>
      </c>
    </row>
    <row r="210" spans="1:13" x14ac:dyDescent="0.2">
      <c r="A210" s="34" t="s">
        <v>183</v>
      </c>
      <c r="B210" s="34" t="s">
        <v>184</v>
      </c>
      <c r="C210" s="35" t="s">
        <v>185</v>
      </c>
      <c r="D210" s="34" t="s">
        <v>32</v>
      </c>
      <c r="E210" s="33"/>
      <c r="F210" s="33"/>
      <c r="G210" s="32"/>
      <c r="H210" s="37">
        <v>200</v>
      </c>
      <c r="I210" s="37">
        <v>40.299999999999997</v>
      </c>
      <c r="J210" s="32">
        <f t="shared" si="28"/>
        <v>20.149999999999999</v>
      </c>
      <c r="K210" s="37"/>
      <c r="L210" s="37"/>
      <c r="M210" s="32"/>
    </row>
    <row r="211" spans="1:13" ht="38.25" x14ac:dyDescent="0.2">
      <c r="A211" s="34" t="s">
        <v>183</v>
      </c>
      <c r="B211" s="34" t="s">
        <v>186</v>
      </c>
      <c r="C211" s="35" t="s">
        <v>187</v>
      </c>
      <c r="D211" s="34" t="s">
        <v>32</v>
      </c>
      <c r="E211" s="33"/>
      <c r="F211" s="33"/>
      <c r="G211" s="32"/>
      <c r="H211" s="37">
        <v>2895.1</v>
      </c>
      <c r="I211" s="37">
        <v>2895.1</v>
      </c>
      <c r="J211" s="32">
        <f t="shared" si="28"/>
        <v>100</v>
      </c>
      <c r="K211" s="37"/>
      <c r="L211" s="37"/>
      <c r="M211" s="32"/>
    </row>
    <row r="212" spans="1:13" ht="25.5" x14ac:dyDescent="0.2">
      <c r="A212" s="34" t="s">
        <v>183</v>
      </c>
      <c r="B212" s="34" t="s">
        <v>177</v>
      </c>
      <c r="C212" s="35" t="s">
        <v>178</v>
      </c>
      <c r="D212" s="34" t="s">
        <v>32</v>
      </c>
      <c r="E212" s="33"/>
      <c r="F212" s="33"/>
      <c r="G212" s="32"/>
      <c r="H212" s="37">
        <v>141.4</v>
      </c>
      <c r="I212" s="37">
        <v>44.5</v>
      </c>
      <c r="J212" s="32">
        <f t="shared" si="28"/>
        <v>31.47100424328147</v>
      </c>
      <c r="K212" s="37"/>
      <c r="L212" s="37"/>
      <c r="M212" s="32"/>
    </row>
    <row r="213" spans="1:13" ht="25.5" x14ac:dyDescent="0.2">
      <c r="A213" s="34" t="s">
        <v>183</v>
      </c>
      <c r="B213" s="34" t="s">
        <v>192</v>
      </c>
      <c r="C213" s="35" t="s">
        <v>193</v>
      </c>
      <c r="D213" s="34" t="s">
        <v>32</v>
      </c>
      <c r="E213" s="33"/>
      <c r="F213" s="33"/>
      <c r="G213" s="32"/>
      <c r="H213" s="37">
        <v>102</v>
      </c>
      <c r="I213" s="37">
        <v>102</v>
      </c>
      <c r="J213" s="32">
        <f t="shared" si="28"/>
        <v>100</v>
      </c>
      <c r="K213" s="37"/>
      <c r="L213" s="37"/>
      <c r="M213" s="32"/>
    </row>
    <row r="214" spans="1:13" x14ac:dyDescent="0.2">
      <c r="A214" s="34" t="s">
        <v>183</v>
      </c>
      <c r="B214" s="34" t="s">
        <v>184</v>
      </c>
      <c r="C214" s="35" t="s">
        <v>185</v>
      </c>
      <c r="D214" s="34" t="s">
        <v>21</v>
      </c>
      <c r="E214" s="36">
        <v>200</v>
      </c>
      <c r="F214" s="36">
        <v>45.5</v>
      </c>
      <c r="G214" s="32">
        <f t="shared" si="27"/>
        <v>22.75</v>
      </c>
      <c r="H214" s="37"/>
      <c r="I214" s="37"/>
      <c r="J214" s="32"/>
      <c r="K214" s="36">
        <v>200</v>
      </c>
      <c r="L214" s="36">
        <v>45.5</v>
      </c>
      <c r="M214" s="32">
        <f t="shared" si="29"/>
        <v>22.75</v>
      </c>
    </row>
    <row r="215" spans="1:13" ht="38.25" x14ac:dyDescent="0.2">
      <c r="A215" s="34" t="s">
        <v>183</v>
      </c>
      <c r="B215" s="34" t="s">
        <v>43</v>
      </c>
      <c r="C215" s="35" t="s">
        <v>44</v>
      </c>
      <c r="D215" s="34" t="s">
        <v>21</v>
      </c>
      <c r="E215" s="36">
        <v>72.599999999999994</v>
      </c>
      <c r="F215" s="36">
        <v>72.599999999999994</v>
      </c>
      <c r="G215" s="32">
        <f t="shared" si="27"/>
        <v>100</v>
      </c>
      <c r="H215" s="36">
        <v>72.599999999999994</v>
      </c>
      <c r="I215" s="36">
        <v>72.599999999999994</v>
      </c>
      <c r="J215" s="32">
        <f t="shared" si="28"/>
        <v>100</v>
      </c>
      <c r="K215" s="37"/>
      <c r="L215" s="37"/>
      <c r="M215" s="32"/>
    </row>
    <row r="216" spans="1:13" ht="38.25" x14ac:dyDescent="0.2">
      <c r="A216" s="34" t="s">
        <v>183</v>
      </c>
      <c r="B216" s="34" t="s">
        <v>43</v>
      </c>
      <c r="C216" s="35" t="s">
        <v>44</v>
      </c>
      <c r="D216" s="34" t="s">
        <v>51</v>
      </c>
      <c r="E216" s="36">
        <v>10</v>
      </c>
      <c r="F216" s="36">
        <v>10</v>
      </c>
      <c r="G216" s="32">
        <f t="shared" si="27"/>
        <v>100</v>
      </c>
      <c r="H216" s="36">
        <v>10</v>
      </c>
      <c r="I216" s="36">
        <v>10</v>
      </c>
      <c r="J216" s="32">
        <f t="shared" si="28"/>
        <v>100</v>
      </c>
      <c r="K216" s="37"/>
      <c r="L216" s="37"/>
      <c r="M216" s="32"/>
    </row>
    <row r="217" spans="1:13" ht="38.25" x14ac:dyDescent="0.2">
      <c r="A217" s="34" t="s">
        <v>183</v>
      </c>
      <c r="B217" s="34" t="s">
        <v>186</v>
      </c>
      <c r="C217" s="35" t="s">
        <v>187</v>
      </c>
      <c r="D217" s="34" t="s">
        <v>21</v>
      </c>
      <c r="E217" s="36">
        <v>2895.1</v>
      </c>
      <c r="F217" s="36">
        <v>2895.1</v>
      </c>
      <c r="G217" s="32">
        <f t="shared" si="27"/>
        <v>100</v>
      </c>
      <c r="H217" s="37"/>
      <c r="I217" s="37"/>
      <c r="J217" s="32"/>
      <c r="K217" s="36">
        <v>2895.1</v>
      </c>
      <c r="L217" s="36">
        <v>2895.1</v>
      </c>
      <c r="M217" s="32">
        <f t="shared" si="29"/>
        <v>100</v>
      </c>
    </row>
    <row r="218" spans="1:13" x14ac:dyDescent="0.2">
      <c r="A218" s="34" t="s">
        <v>183</v>
      </c>
      <c r="B218" s="34" t="s">
        <v>417</v>
      </c>
      <c r="C218" s="35" t="s">
        <v>418</v>
      </c>
      <c r="D218" s="34" t="s">
        <v>16</v>
      </c>
      <c r="E218" s="36">
        <v>304.5</v>
      </c>
      <c r="F218" s="36">
        <v>194.1</v>
      </c>
      <c r="G218" s="32">
        <f t="shared" si="27"/>
        <v>63.743842364532021</v>
      </c>
      <c r="H218" s="37"/>
      <c r="I218" s="37"/>
      <c r="J218" s="32"/>
      <c r="K218" s="36">
        <v>304.5</v>
      </c>
      <c r="L218" s="36">
        <v>194.1</v>
      </c>
      <c r="M218" s="32">
        <f t="shared" si="29"/>
        <v>63.743842364532021</v>
      </c>
    </row>
    <row r="219" spans="1:13" x14ac:dyDescent="0.2">
      <c r="A219" s="34" t="s">
        <v>183</v>
      </c>
      <c r="B219" s="34" t="s">
        <v>417</v>
      </c>
      <c r="C219" s="35" t="s">
        <v>418</v>
      </c>
      <c r="D219" s="34" t="s">
        <v>19</v>
      </c>
      <c r="E219" s="36">
        <v>91.6</v>
      </c>
      <c r="F219" s="36">
        <v>55.2</v>
      </c>
      <c r="G219" s="32">
        <f t="shared" si="27"/>
        <v>60.262008733624462</v>
      </c>
      <c r="H219" s="37"/>
      <c r="I219" s="37"/>
      <c r="J219" s="32"/>
      <c r="K219" s="36">
        <v>91.6</v>
      </c>
      <c r="L219" s="36">
        <v>55.2</v>
      </c>
      <c r="M219" s="32">
        <f t="shared" si="29"/>
        <v>60.262008733624462</v>
      </c>
    </row>
    <row r="220" spans="1:13" x14ac:dyDescent="0.2">
      <c r="A220" s="34" t="s">
        <v>183</v>
      </c>
      <c r="B220" s="34" t="s">
        <v>417</v>
      </c>
      <c r="C220" s="35" t="s">
        <v>418</v>
      </c>
      <c r="D220" s="34" t="s">
        <v>21</v>
      </c>
      <c r="E220" s="36">
        <v>1254.5</v>
      </c>
      <c r="F220" s="36">
        <v>635.79999999999995</v>
      </c>
      <c r="G220" s="32">
        <f t="shared" si="27"/>
        <v>50.681546432841763</v>
      </c>
      <c r="H220" s="37"/>
      <c r="I220" s="37"/>
      <c r="J220" s="32"/>
      <c r="K220" s="36">
        <v>1254.5</v>
      </c>
      <c r="L220" s="36">
        <v>635.79999999999995</v>
      </c>
      <c r="M220" s="32">
        <f t="shared" si="29"/>
        <v>50.681546432841763</v>
      </c>
    </row>
    <row r="221" spans="1:13" ht="25.5" x14ac:dyDescent="0.2">
      <c r="A221" s="34" t="s">
        <v>183</v>
      </c>
      <c r="B221" s="34" t="s">
        <v>419</v>
      </c>
      <c r="C221" s="35" t="s">
        <v>420</v>
      </c>
      <c r="D221" s="34" t="s">
        <v>21</v>
      </c>
      <c r="E221" s="36">
        <v>222.1</v>
      </c>
      <c r="F221" s="36">
        <v>49.4</v>
      </c>
      <c r="G221" s="32">
        <f t="shared" si="27"/>
        <v>22.242233228275552</v>
      </c>
      <c r="H221" s="37"/>
      <c r="I221" s="37"/>
      <c r="J221" s="32"/>
      <c r="K221" s="36">
        <v>222.1</v>
      </c>
      <c r="L221" s="36">
        <v>49.4</v>
      </c>
      <c r="M221" s="32">
        <f t="shared" si="29"/>
        <v>22.242233228275552</v>
      </c>
    </row>
    <row r="222" spans="1:13" ht="76.5" x14ac:dyDescent="0.2">
      <c r="A222" s="34" t="s">
        <v>183</v>
      </c>
      <c r="B222" s="34" t="s">
        <v>421</v>
      </c>
      <c r="C222" s="35" t="s">
        <v>422</v>
      </c>
      <c r="D222" s="34" t="s">
        <v>21</v>
      </c>
      <c r="E222" s="36">
        <v>0.5</v>
      </c>
      <c r="F222" s="36">
        <v>0</v>
      </c>
      <c r="G222" s="32">
        <f t="shared" si="27"/>
        <v>0</v>
      </c>
      <c r="H222" s="37"/>
      <c r="I222" s="37"/>
      <c r="J222" s="32"/>
      <c r="K222" s="36">
        <v>0.5</v>
      </c>
      <c r="L222" s="36">
        <v>0</v>
      </c>
      <c r="M222" s="32">
        <f t="shared" si="29"/>
        <v>0</v>
      </c>
    </row>
    <row r="223" spans="1:13" ht="63.75" x14ac:dyDescent="0.2">
      <c r="A223" s="34" t="s">
        <v>183</v>
      </c>
      <c r="B223" s="34" t="s">
        <v>423</v>
      </c>
      <c r="C223" s="35" t="s">
        <v>424</v>
      </c>
      <c r="D223" s="34" t="s">
        <v>21</v>
      </c>
      <c r="E223" s="36">
        <v>8.1</v>
      </c>
      <c r="F223" s="36">
        <v>5.6</v>
      </c>
      <c r="G223" s="32">
        <f t="shared" si="27"/>
        <v>69.135802469135797</v>
      </c>
      <c r="H223" s="37"/>
      <c r="I223" s="37"/>
      <c r="J223" s="32"/>
      <c r="K223" s="36">
        <v>8.1</v>
      </c>
      <c r="L223" s="36">
        <v>5.6</v>
      </c>
      <c r="M223" s="32">
        <f t="shared" si="29"/>
        <v>69.135802469135797</v>
      </c>
    </row>
    <row r="224" spans="1:13" x14ac:dyDescent="0.2">
      <c r="A224" s="34" t="s">
        <v>183</v>
      </c>
      <c r="B224" s="34" t="s">
        <v>425</v>
      </c>
      <c r="C224" s="35" t="s">
        <v>189</v>
      </c>
      <c r="D224" s="34" t="s">
        <v>16</v>
      </c>
      <c r="E224" s="36">
        <v>1391.5</v>
      </c>
      <c r="F224" s="36">
        <v>1191.7</v>
      </c>
      <c r="G224" s="32">
        <f t="shared" si="27"/>
        <v>85.641394178943585</v>
      </c>
      <c r="H224" s="37"/>
      <c r="I224" s="37"/>
      <c r="J224" s="32"/>
      <c r="K224" s="36">
        <v>1391.5</v>
      </c>
      <c r="L224" s="36">
        <v>1191.7</v>
      </c>
      <c r="M224" s="32">
        <f t="shared" si="29"/>
        <v>85.641394178943585</v>
      </c>
    </row>
    <row r="225" spans="1:13" x14ac:dyDescent="0.2">
      <c r="A225" s="34" t="s">
        <v>183</v>
      </c>
      <c r="B225" s="34" t="s">
        <v>425</v>
      </c>
      <c r="C225" s="35" t="s">
        <v>189</v>
      </c>
      <c r="D225" s="34" t="s">
        <v>19</v>
      </c>
      <c r="E225" s="36">
        <v>423.1</v>
      </c>
      <c r="F225" s="36">
        <v>364.4</v>
      </c>
      <c r="G225" s="32">
        <f t="shared" si="27"/>
        <v>86.126211297565575</v>
      </c>
      <c r="H225" s="37"/>
      <c r="I225" s="37"/>
      <c r="J225" s="32"/>
      <c r="K225" s="36">
        <v>423.1</v>
      </c>
      <c r="L225" s="36">
        <v>364.4</v>
      </c>
      <c r="M225" s="32">
        <f t="shared" si="29"/>
        <v>86.126211297565575</v>
      </c>
    </row>
    <row r="226" spans="1:13" x14ac:dyDescent="0.2">
      <c r="A226" s="34" t="s">
        <v>183</v>
      </c>
      <c r="B226" s="34" t="s">
        <v>425</v>
      </c>
      <c r="C226" s="35" t="s">
        <v>189</v>
      </c>
      <c r="D226" s="34" t="s">
        <v>21</v>
      </c>
      <c r="E226" s="36">
        <v>1702.5</v>
      </c>
      <c r="F226" s="36">
        <v>1213.5999999999999</v>
      </c>
      <c r="G226" s="32">
        <f t="shared" si="27"/>
        <v>71.2834067547724</v>
      </c>
      <c r="H226" s="37"/>
      <c r="I226" s="37"/>
      <c r="J226" s="32"/>
      <c r="K226" s="36">
        <v>1702.5</v>
      </c>
      <c r="L226" s="36">
        <v>1213.5999999999999</v>
      </c>
      <c r="M226" s="32">
        <f t="shared" si="29"/>
        <v>71.2834067547724</v>
      </c>
    </row>
    <row r="227" spans="1:13" x14ac:dyDescent="0.2">
      <c r="A227" s="34" t="s">
        <v>183</v>
      </c>
      <c r="B227" s="34" t="s">
        <v>425</v>
      </c>
      <c r="C227" s="35" t="s">
        <v>189</v>
      </c>
      <c r="D227" s="34" t="s">
        <v>75</v>
      </c>
      <c r="E227" s="36">
        <v>0.3</v>
      </c>
      <c r="F227" s="36">
        <v>0</v>
      </c>
      <c r="G227" s="32">
        <f t="shared" si="27"/>
        <v>0</v>
      </c>
      <c r="H227" s="37"/>
      <c r="I227" s="37"/>
      <c r="J227" s="32"/>
      <c r="K227" s="36">
        <v>0.3</v>
      </c>
      <c r="L227" s="36">
        <v>0</v>
      </c>
      <c r="M227" s="32">
        <f t="shared" si="29"/>
        <v>0</v>
      </c>
    </row>
    <row r="228" spans="1:13" x14ac:dyDescent="0.2">
      <c r="A228" s="34" t="s">
        <v>183</v>
      </c>
      <c r="B228" s="34" t="s">
        <v>425</v>
      </c>
      <c r="C228" s="35" t="s">
        <v>189</v>
      </c>
      <c r="D228" s="34" t="s">
        <v>22</v>
      </c>
      <c r="E228" s="36">
        <v>0.7</v>
      </c>
      <c r="F228" s="36">
        <v>0</v>
      </c>
      <c r="G228" s="32">
        <f t="shared" si="27"/>
        <v>0</v>
      </c>
      <c r="H228" s="37"/>
      <c r="I228" s="37"/>
      <c r="J228" s="32"/>
      <c r="K228" s="36">
        <v>0.7</v>
      </c>
      <c r="L228" s="36">
        <v>0</v>
      </c>
      <c r="M228" s="32">
        <f t="shared" si="29"/>
        <v>0</v>
      </c>
    </row>
    <row r="229" spans="1:13" ht="25.5" x14ac:dyDescent="0.2">
      <c r="A229" s="34" t="s">
        <v>183</v>
      </c>
      <c r="B229" s="34" t="s">
        <v>426</v>
      </c>
      <c r="C229" s="35" t="s">
        <v>427</v>
      </c>
      <c r="D229" s="34" t="s">
        <v>21</v>
      </c>
      <c r="E229" s="36">
        <v>102</v>
      </c>
      <c r="F229" s="36">
        <v>102</v>
      </c>
      <c r="G229" s="32">
        <f t="shared" si="27"/>
        <v>100</v>
      </c>
      <c r="H229" s="37"/>
      <c r="I229" s="37"/>
      <c r="J229" s="32"/>
      <c r="K229" s="36">
        <v>102</v>
      </c>
      <c r="L229" s="36">
        <v>102</v>
      </c>
      <c r="M229" s="32">
        <f t="shared" si="29"/>
        <v>100</v>
      </c>
    </row>
    <row r="230" spans="1:13" ht="38.25" x14ac:dyDescent="0.2">
      <c r="A230" s="34" t="s">
        <v>183</v>
      </c>
      <c r="B230" s="34" t="s">
        <v>428</v>
      </c>
      <c r="C230" s="35" t="s">
        <v>429</v>
      </c>
      <c r="D230" s="34" t="s">
        <v>21</v>
      </c>
      <c r="E230" s="36">
        <v>166.5</v>
      </c>
      <c r="F230" s="36">
        <v>0</v>
      </c>
      <c r="G230" s="32">
        <f t="shared" si="27"/>
        <v>0</v>
      </c>
      <c r="H230" s="37"/>
      <c r="I230" s="37"/>
      <c r="J230" s="32"/>
      <c r="K230" s="36">
        <v>166.5</v>
      </c>
      <c r="L230" s="36">
        <v>0</v>
      </c>
      <c r="M230" s="32">
        <f t="shared" si="29"/>
        <v>0</v>
      </c>
    </row>
    <row r="231" spans="1:13" x14ac:dyDescent="0.2">
      <c r="A231" s="34" t="s">
        <v>183</v>
      </c>
      <c r="B231" s="34" t="s">
        <v>188</v>
      </c>
      <c r="C231" s="35" t="s">
        <v>189</v>
      </c>
      <c r="D231" s="34" t="s">
        <v>21</v>
      </c>
      <c r="E231" s="36">
        <v>560.5</v>
      </c>
      <c r="F231" s="36">
        <v>40</v>
      </c>
      <c r="G231" s="32">
        <f t="shared" si="27"/>
        <v>7.1364852809991079</v>
      </c>
      <c r="H231" s="36">
        <v>560.5</v>
      </c>
      <c r="I231" s="36">
        <v>40</v>
      </c>
      <c r="J231" s="32">
        <f t="shared" si="28"/>
        <v>7.1364852809991079</v>
      </c>
      <c r="K231" s="37"/>
      <c r="L231" s="37"/>
      <c r="M231" s="32"/>
    </row>
    <row r="232" spans="1:13" ht="76.5" x14ac:dyDescent="0.2">
      <c r="A232" s="34" t="s">
        <v>183</v>
      </c>
      <c r="B232" s="34" t="s">
        <v>190</v>
      </c>
      <c r="C232" s="35" t="s">
        <v>191</v>
      </c>
      <c r="D232" s="34" t="s">
        <v>21</v>
      </c>
      <c r="E232" s="36">
        <v>1913</v>
      </c>
      <c r="F232" s="36">
        <v>1913</v>
      </c>
      <c r="G232" s="32">
        <f t="shared" si="27"/>
        <v>100</v>
      </c>
      <c r="H232" s="36">
        <v>1913</v>
      </c>
      <c r="I232" s="36">
        <v>1913</v>
      </c>
      <c r="J232" s="32">
        <f t="shared" si="28"/>
        <v>100</v>
      </c>
      <c r="K232" s="37"/>
      <c r="L232" s="37"/>
      <c r="M232" s="32"/>
    </row>
    <row r="233" spans="1:13" s="41" customFormat="1" x14ac:dyDescent="0.2">
      <c r="A233" s="30" t="s">
        <v>194</v>
      </c>
      <c r="B233" s="55" t="s">
        <v>462</v>
      </c>
      <c r="C233" s="56"/>
      <c r="D233" s="57"/>
      <c r="E233" s="33">
        <f>SUM(E234:E237)</f>
        <v>1617.4</v>
      </c>
      <c r="F233" s="33">
        <f t="shared" ref="F233:L233" si="31">SUM(F234:F237)</f>
        <v>1501.9</v>
      </c>
      <c r="G233" s="40">
        <f t="shared" si="27"/>
        <v>92.858909360702356</v>
      </c>
      <c r="H233" s="33">
        <f t="shared" si="31"/>
        <v>717.4</v>
      </c>
      <c r="I233" s="33">
        <f t="shared" si="31"/>
        <v>696.3</v>
      </c>
      <c r="J233" s="40">
        <f t="shared" si="28"/>
        <v>97.058823529411768</v>
      </c>
      <c r="K233" s="33">
        <f t="shared" si="31"/>
        <v>900</v>
      </c>
      <c r="L233" s="33">
        <f t="shared" si="31"/>
        <v>805.6</v>
      </c>
      <c r="M233" s="40">
        <f t="shared" si="29"/>
        <v>89.51111111111112</v>
      </c>
    </row>
    <row r="234" spans="1:13" ht="38.25" x14ac:dyDescent="0.2">
      <c r="A234" s="34" t="s">
        <v>194</v>
      </c>
      <c r="B234" s="34" t="s">
        <v>70</v>
      </c>
      <c r="C234" s="35" t="s">
        <v>71</v>
      </c>
      <c r="D234" s="34" t="s">
        <v>16</v>
      </c>
      <c r="E234" s="36">
        <v>550.29999999999995</v>
      </c>
      <c r="F234" s="36">
        <v>536</v>
      </c>
      <c r="G234" s="32">
        <f t="shared" si="27"/>
        <v>97.401417408686171</v>
      </c>
      <c r="H234" s="36">
        <v>550.29999999999995</v>
      </c>
      <c r="I234" s="36">
        <v>536</v>
      </c>
      <c r="J234" s="32">
        <f t="shared" si="28"/>
        <v>97.401417408686171</v>
      </c>
      <c r="K234" s="37"/>
      <c r="L234" s="37"/>
      <c r="M234" s="32"/>
    </row>
    <row r="235" spans="1:13" ht="38.25" x14ac:dyDescent="0.2">
      <c r="A235" s="34" t="s">
        <v>194</v>
      </c>
      <c r="B235" s="34" t="s">
        <v>70</v>
      </c>
      <c r="C235" s="35" t="s">
        <v>71</v>
      </c>
      <c r="D235" s="34" t="s">
        <v>19</v>
      </c>
      <c r="E235" s="36">
        <v>166.2</v>
      </c>
      <c r="F235" s="36">
        <v>160.30000000000001</v>
      </c>
      <c r="G235" s="32">
        <f t="shared" si="27"/>
        <v>96.450060168471737</v>
      </c>
      <c r="H235" s="36">
        <v>166.2</v>
      </c>
      <c r="I235" s="36">
        <v>160.30000000000001</v>
      </c>
      <c r="J235" s="32">
        <f t="shared" si="28"/>
        <v>96.450060168471737</v>
      </c>
      <c r="K235" s="37"/>
      <c r="L235" s="37"/>
      <c r="M235" s="32"/>
    </row>
    <row r="236" spans="1:13" ht="38.25" x14ac:dyDescent="0.2">
      <c r="A236" s="34" t="s">
        <v>194</v>
      </c>
      <c r="B236" s="34" t="s">
        <v>70</v>
      </c>
      <c r="C236" s="35" t="s">
        <v>71</v>
      </c>
      <c r="D236" s="34" t="s">
        <v>200</v>
      </c>
      <c r="E236" s="36">
        <v>900</v>
      </c>
      <c r="F236" s="36">
        <v>805.6</v>
      </c>
      <c r="G236" s="32">
        <f t="shared" si="27"/>
        <v>89.51111111111112</v>
      </c>
      <c r="H236" s="37"/>
      <c r="I236" s="37"/>
      <c r="J236" s="32"/>
      <c r="K236" s="36">
        <v>900</v>
      </c>
      <c r="L236" s="36">
        <v>805.6</v>
      </c>
      <c r="M236" s="32">
        <f t="shared" si="29"/>
        <v>89.51111111111112</v>
      </c>
    </row>
    <row r="237" spans="1:13" ht="76.5" x14ac:dyDescent="0.2">
      <c r="A237" s="34" t="s">
        <v>194</v>
      </c>
      <c r="B237" s="34" t="s">
        <v>195</v>
      </c>
      <c r="C237" s="35" t="s">
        <v>196</v>
      </c>
      <c r="D237" s="34" t="s">
        <v>21</v>
      </c>
      <c r="E237" s="36">
        <v>0.9</v>
      </c>
      <c r="F237" s="36">
        <v>0</v>
      </c>
      <c r="G237" s="32">
        <f t="shared" si="27"/>
        <v>0</v>
      </c>
      <c r="H237" s="36">
        <v>0.9</v>
      </c>
      <c r="I237" s="36">
        <v>0</v>
      </c>
      <c r="J237" s="32">
        <f t="shared" si="28"/>
        <v>0</v>
      </c>
      <c r="K237" s="37"/>
      <c r="L237" s="37"/>
      <c r="M237" s="32"/>
    </row>
    <row r="238" spans="1:13" s="41" customFormat="1" x14ac:dyDescent="0.2">
      <c r="A238" s="30" t="s">
        <v>197</v>
      </c>
      <c r="B238" s="58" t="s">
        <v>463</v>
      </c>
      <c r="C238" s="59"/>
      <c r="D238" s="60"/>
      <c r="E238" s="33">
        <f>SUM(E239:E247)</f>
        <v>41291.900000000009</v>
      </c>
      <c r="F238" s="33">
        <f t="shared" ref="F238:I238" si="32">SUM(F239:F247)</f>
        <v>36826.700000000004</v>
      </c>
      <c r="G238" s="40">
        <f t="shared" si="27"/>
        <v>89.186256868780561</v>
      </c>
      <c r="H238" s="33">
        <f t="shared" si="32"/>
        <v>40422.000000000007</v>
      </c>
      <c r="I238" s="33">
        <f t="shared" si="32"/>
        <v>36826.700000000004</v>
      </c>
      <c r="J238" s="40">
        <f t="shared" si="28"/>
        <v>91.105586066993212</v>
      </c>
      <c r="K238" s="42"/>
      <c r="L238" s="42"/>
      <c r="M238" s="40"/>
    </row>
    <row r="239" spans="1:13" ht="38.25" x14ac:dyDescent="0.2">
      <c r="A239" s="34" t="s">
        <v>197</v>
      </c>
      <c r="B239" s="34" t="s">
        <v>198</v>
      </c>
      <c r="C239" s="35" t="s">
        <v>199</v>
      </c>
      <c r="D239" s="34" t="s">
        <v>200</v>
      </c>
      <c r="E239" s="36">
        <v>18045.400000000001</v>
      </c>
      <c r="F239" s="36">
        <v>16257.2</v>
      </c>
      <c r="G239" s="32">
        <f t="shared" si="27"/>
        <v>90.090549392088832</v>
      </c>
      <c r="H239" s="36">
        <v>18045.400000000001</v>
      </c>
      <c r="I239" s="36">
        <v>16257.2</v>
      </c>
      <c r="J239" s="32">
        <f t="shared" si="28"/>
        <v>90.090549392088832</v>
      </c>
      <c r="K239" s="37"/>
      <c r="L239" s="37"/>
      <c r="M239" s="32"/>
    </row>
    <row r="240" spans="1:13" ht="51" x14ac:dyDescent="0.2">
      <c r="A240" s="34" t="s">
        <v>197</v>
      </c>
      <c r="B240" s="34" t="s">
        <v>201</v>
      </c>
      <c r="C240" s="35" t="s">
        <v>202</v>
      </c>
      <c r="D240" s="34" t="s">
        <v>200</v>
      </c>
      <c r="E240" s="36">
        <v>21095.7</v>
      </c>
      <c r="F240" s="36">
        <v>19388.7</v>
      </c>
      <c r="G240" s="32">
        <f t="shared" si="27"/>
        <v>91.908303587934981</v>
      </c>
      <c r="H240" s="36">
        <v>21095.7</v>
      </c>
      <c r="I240" s="36">
        <v>19388.7</v>
      </c>
      <c r="J240" s="32">
        <f t="shared" si="28"/>
        <v>91.908303587934981</v>
      </c>
      <c r="K240" s="37"/>
      <c r="L240" s="37"/>
      <c r="M240" s="32"/>
    </row>
    <row r="241" spans="1:13" ht="140.25" x14ac:dyDescent="0.2">
      <c r="A241" s="34" t="s">
        <v>197</v>
      </c>
      <c r="B241" s="34" t="s">
        <v>203</v>
      </c>
      <c r="C241" s="39" t="s">
        <v>204</v>
      </c>
      <c r="D241" s="34" t="s">
        <v>205</v>
      </c>
      <c r="E241" s="36">
        <v>229.8</v>
      </c>
      <c r="F241" s="36">
        <v>187.5</v>
      </c>
      <c r="G241" s="32">
        <f t="shared" si="27"/>
        <v>81.59268929503915</v>
      </c>
      <c r="H241" s="36">
        <v>229.8</v>
      </c>
      <c r="I241" s="36">
        <v>187.5</v>
      </c>
      <c r="J241" s="32">
        <f t="shared" si="28"/>
        <v>81.59268929503915</v>
      </c>
      <c r="K241" s="37"/>
      <c r="L241" s="37"/>
      <c r="M241" s="32"/>
    </row>
    <row r="242" spans="1:13" ht="38.25" x14ac:dyDescent="0.2">
      <c r="A242" s="34" t="s">
        <v>197</v>
      </c>
      <c r="B242" s="34" t="s">
        <v>206</v>
      </c>
      <c r="C242" s="35" t="s">
        <v>207</v>
      </c>
      <c r="D242" s="34" t="s">
        <v>205</v>
      </c>
      <c r="E242" s="36">
        <v>214.1</v>
      </c>
      <c r="F242" s="36">
        <v>214.1</v>
      </c>
      <c r="G242" s="32">
        <f t="shared" si="27"/>
        <v>100</v>
      </c>
      <c r="H242" s="36">
        <v>214.1</v>
      </c>
      <c r="I242" s="36">
        <v>214.1</v>
      </c>
      <c r="J242" s="32">
        <f t="shared" si="28"/>
        <v>100</v>
      </c>
      <c r="K242" s="37"/>
      <c r="L242" s="37"/>
      <c r="M242" s="32"/>
    </row>
    <row r="243" spans="1:13" ht="25.5" x14ac:dyDescent="0.2">
      <c r="A243" s="34" t="s">
        <v>197</v>
      </c>
      <c r="B243" s="34" t="s">
        <v>208</v>
      </c>
      <c r="C243" s="35" t="s">
        <v>193</v>
      </c>
      <c r="D243" s="34" t="s">
        <v>205</v>
      </c>
      <c r="E243" s="36">
        <v>100</v>
      </c>
      <c r="F243" s="36">
        <v>100</v>
      </c>
      <c r="G243" s="32">
        <f t="shared" si="27"/>
        <v>100</v>
      </c>
      <c r="H243" s="36">
        <v>100</v>
      </c>
      <c r="I243" s="36">
        <v>100</v>
      </c>
      <c r="J243" s="32">
        <f t="shared" si="28"/>
        <v>100</v>
      </c>
      <c r="K243" s="37"/>
      <c r="L243" s="37"/>
      <c r="M243" s="32"/>
    </row>
    <row r="244" spans="1:13" x14ac:dyDescent="0.2">
      <c r="A244" s="34" t="s">
        <v>197</v>
      </c>
      <c r="B244" s="34" t="s">
        <v>209</v>
      </c>
      <c r="C244" s="35" t="s">
        <v>210</v>
      </c>
      <c r="D244" s="34" t="s">
        <v>200</v>
      </c>
      <c r="E244" s="36">
        <v>296.5</v>
      </c>
      <c r="F244" s="36">
        <v>257.8</v>
      </c>
      <c r="G244" s="32">
        <f t="shared" si="27"/>
        <v>86.947723440134922</v>
      </c>
      <c r="H244" s="36">
        <v>296.5</v>
      </c>
      <c r="I244" s="36">
        <v>257.8</v>
      </c>
      <c r="J244" s="32">
        <f t="shared" si="28"/>
        <v>86.947723440134922</v>
      </c>
      <c r="K244" s="37"/>
      <c r="L244" s="37"/>
      <c r="M244" s="32"/>
    </row>
    <row r="245" spans="1:13" x14ac:dyDescent="0.2">
      <c r="A245" s="34" t="s">
        <v>197</v>
      </c>
      <c r="B245" s="34" t="s">
        <v>211</v>
      </c>
      <c r="C245" s="35" t="s">
        <v>212</v>
      </c>
      <c r="D245" s="34" t="s">
        <v>205</v>
      </c>
      <c r="E245" s="36">
        <v>137.9</v>
      </c>
      <c r="F245" s="36">
        <v>118.8</v>
      </c>
      <c r="G245" s="32">
        <f t="shared" si="27"/>
        <v>86.14938361131253</v>
      </c>
      <c r="H245" s="36">
        <v>137.9</v>
      </c>
      <c r="I245" s="36">
        <v>118.8</v>
      </c>
      <c r="J245" s="32">
        <f t="shared" si="28"/>
        <v>86.14938361131253</v>
      </c>
      <c r="K245" s="37"/>
      <c r="L245" s="37"/>
      <c r="M245" s="32"/>
    </row>
    <row r="246" spans="1:13" ht="76.5" x14ac:dyDescent="0.2">
      <c r="A246" s="34" t="s">
        <v>197</v>
      </c>
      <c r="B246" s="34" t="s">
        <v>213</v>
      </c>
      <c r="C246" s="35" t="s">
        <v>214</v>
      </c>
      <c r="D246" s="34" t="s">
        <v>205</v>
      </c>
      <c r="E246" s="36">
        <v>172.5</v>
      </c>
      <c r="F246" s="36">
        <v>172.5</v>
      </c>
      <c r="G246" s="32">
        <f t="shared" si="27"/>
        <v>100</v>
      </c>
      <c r="H246" s="36">
        <v>172.5</v>
      </c>
      <c r="I246" s="36">
        <v>172.5</v>
      </c>
      <c r="J246" s="32">
        <f t="shared" si="28"/>
        <v>100</v>
      </c>
      <c r="K246" s="37"/>
      <c r="L246" s="37"/>
      <c r="M246" s="32"/>
    </row>
    <row r="247" spans="1:13" ht="51" x14ac:dyDescent="0.2">
      <c r="A247" s="34" t="s">
        <v>197</v>
      </c>
      <c r="B247" s="34" t="s">
        <v>215</v>
      </c>
      <c r="C247" s="35" t="s">
        <v>216</v>
      </c>
      <c r="D247" s="34" t="s">
        <v>168</v>
      </c>
      <c r="E247" s="36">
        <v>1000</v>
      </c>
      <c r="F247" s="36">
        <v>130.1</v>
      </c>
      <c r="G247" s="32">
        <f t="shared" si="27"/>
        <v>13.01</v>
      </c>
      <c r="H247" s="70">
        <v>130.1</v>
      </c>
      <c r="I247" s="70">
        <v>130.1</v>
      </c>
      <c r="J247" s="32">
        <f t="shared" si="28"/>
        <v>100</v>
      </c>
      <c r="K247" s="37"/>
      <c r="L247" s="37"/>
      <c r="M247" s="32"/>
    </row>
    <row r="248" spans="1:13" s="41" customFormat="1" x14ac:dyDescent="0.2">
      <c r="A248" s="30" t="s">
        <v>217</v>
      </c>
      <c r="B248" s="58" t="s">
        <v>464</v>
      </c>
      <c r="C248" s="59"/>
      <c r="D248" s="60"/>
      <c r="E248" s="33">
        <f>SUM(E249:E268)</f>
        <v>85719.8</v>
      </c>
      <c r="F248" s="33">
        <f t="shared" ref="F248:I248" si="33">SUM(F249:F268)</f>
        <v>71834.600000000006</v>
      </c>
      <c r="G248" s="40">
        <f t="shared" si="27"/>
        <v>83.801642094358598</v>
      </c>
      <c r="H248" s="33">
        <f t="shared" si="33"/>
        <v>85719.8</v>
      </c>
      <c r="I248" s="33">
        <f t="shared" si="33"/>
        <v>71834.600000000006</v>
      </c>
      <c r="J248" s="40">
        <f t="shared" si="28"/>
        <v>83.801642094358598</v>
      </c>
      <c r="K248" s="42"/>
      <c r="L248" s="42"/>
      <c r="M248" s="40"/>
    </row>
    <row r="249" spans="1:13" x14ac:dyDescent="0.2">
      <c r="A249" s="34" t="s">
        <v>217</v>
      </c>
      <c r="B249" s="34" t="s">
        <v>218</v>
      </c>
      <c r="C249" s="35" t="s">
        <v>219</v>
      </c>
      <c r="D249" s="34" t="s">
        <v>205</v>
      </c>
      <c r="E249" s="36">
        <v>74.7</v>
      </c>
      <c r="F249" s="36">
        <v>67.7</v>
      </c>
      <c r="G249" s="32">
        <f t="shared" si="27"/>
        <v>90.629183400267749</v>
      </c>
      <c r="H249" s="36">
        <v>74.7</v>
      </c>
      <c r="I249" s="36">
        <v>67.7</v>
      </c>
      <c r="J249" s="32">
        <f t="shared" si="28"/>
        <v>90.629183400267749</v>
      </c>
      <c r="K249" s="37"/>
      <c r="L249" s="37"/>
      <c r="M249" s="32"/>
    </row>
    <row r="250" spans="1:13" x14ac:dyDescent="0.2">
      <c r="A250" s="34" t="s">
        <v>217</v>
      </c>
      <c r="B250" s="34" t="s">
        <v>218</v>
      </c>
      <c r="C250" s="35" t="s">
        <v>219</v>
      </c>
      <c r="D250" s="34" t="s">
        <v>220</v>
      </c>
      <c r="E250" s="36">
        <v>400.8</v>
      </c>
      <c r="F250" s="36">
        <v>357.4</v>
      </c>
      <c r="G250" s="32">
        <f t="shared" si="27"/>
        <v>89.171656686626747</v>
      </c>
      <c r="H250" s="36">
        <v>400.8</v>
      </c>
      <c r="I250" s="36">
        <v>357.4</v>
      </c>
      <c r="J250" s="32">
        <f t="shared" si="28"/>
        <v>89.171656686626747</v>
      </c>
      <c r="K250" s="37"/>
      <c r="L250" s="37"/>
      <c r="M250" s="32"/>
    </row>
    <row r="251" spans="1:13" ht="38.25" x14ac:dyDescent="0.2">
      <c r="A251" s="34" t="s">
        <v>217</v>
      </c>
      <c r="B251" s="34" t="s">
        <v>221</v>
      </c>
      <c r="C251" s="35" t="s">
        <v>222</v>
      </c>
      <c r="D251" s="34" t="s">
        <v>200</v>
      </c>
      <c r="E251" s="36">
        <v>14467.6</v>
      </c>
      <c r="F251" s="36">
        <v>12822.1</v>
      </c>
      <c r="G251" s="32">
        <f t="shared" si="27"/>
        <v>88.626309823329379</v>
      </c>
      <c r="H251" s="36">
        <v>14467.6</v>
      </c>
      <c r="I251" s="36">
        <v>12822.1</v>
      </c>
      <c r="J251" s="32">
        <f t="shared" si="28"/>
        <v>88.626309823329379</v>
      </c>
      <c r="K251" s="37"/>
      <c r="L251" s="37"/>
      <c r="M251" s="32"/>
    </row>
    <row r="252" spans="1:13" ht="38.25" x14ac:dyDescent="0.2">
      <c r="A252" s="34" t="s">
        <v>217</v>
      </c>
      <c r="B252" s="34" t="s">
        <v>221</v>
      </c>
      <c r="C252" s="35" t="s">
        <v>222</v>
      </c>
      <c r="D252" s="34" t="s">
        <v>223</v>
      </c>
      <c r="E252" s="36">
        <v>13147.1</v>
      </c>
      <c r="F252" s="36">
        <v>12049</v>
      </c>
      <c r="G252" s="32">
        <f t="shared" si="27"/>
        <v>91.647587680933441</v>
      </c>
      <c r="H252" s="36">
        <v>13147.1</v>
      </c>
      <c r="I252" s="36">
        <v>12049</v>
      </c>
      <c r="J252" s="32">
        <f t="shared" si="28"/>
        <v>91.647587680933441</v>
      </c>
      <c r="K252" s="37"/>
      <c r="L252" s="37"/>
      <c r="M252" s="32"/>
    </row>
    <row r="253" spans="1:13" ht="51" x14ac:dyDescent="0.2">
      <c r="A253" s="34" t="s">
        <v>217</v>
      </c>
      <c r="B253" s="34" t="s">
        <v>224</v>
      </c>
      <c r="C253" s="35" t="s">
        <v>225</v>
      </c>
      <c r="D253" s="34" t="s">
        <v>200</v>
      </c>
      <c r="E253" s="36">
        <v>25350.799999999999</v>
      </c>
      <c r="F253" s="36">
        <v>18875.8</v>
      </c>
      <c r="G253" s="32">
        <f t="shared" si="27"/>
        <v>74.45839973491961</v>
      </c>
      <c r="H253" s="36">
        <v>25350.799999999999</v>
      </c>
      <c r="I253" s="36">
        <v>18875.8</v>
      </c>
      <c r="J253" s="32">
        <f t="shared" si="28"/>
        <v>74.45839973491961</v>
      </c>
      <c r="K253" s="37"/>
      <c r="L253" s="37"/>
      <c r="M253" s="32"/>
    </row>
    <row r="254" spans="1:13" ht="51" x14ac:dyDescent="0.2">
      <c r="A254" s="34" t="s">
        <v>217</v>
      </c>
      <c r="B254" s="34" t="s">
        <v>224</v>
      </c>
      <c r="C254" s="35" t="s">
        <v>225</v>
      </c>
      <c r="D254" s="34" t="s">
        <v>223</v>
      </c>
      <c r="E254" s="36">
        <v>24554.9</v>
      </c>
      <c r="F254" s="36">
        <v>20840.8</v>
      </c>
      <c r="G254" s="32">
        <f t="shared" si="27"/>
        <v>84.874302074127755</v>
      </c>
      <c r="H254" s="36">
        <v>24554.9</v>
      </c>
      <c r="I254" s="36">
        <v>20840.8</v>
      </c>
      <c r="J254" s="32">
        <f t="shared" si="28"/>
        <v>84.874302074127755</v>
      </c>
      <c r="K254" s="37"/>
      <c r="L254" s="37"/>
      <c r="M254" s="32"/>
    </row>
    <row r="255" spans="1:13" ht="89.25" x14ac:dyDescent="0.2">
      <c r="A255" s="34" t="s">
        <v>217</v>
      </c>
      <c r="B255" s="34" t="s">
        <v>226</v>
      </c>
      <c r="C255" s="39" t="s">
        <v>227</v>
      </c>
      <c r="D255" s="34" t="s">
        <v>205</v>
      </c>
      <c r="E255" s="36">
        <v>55.6</v>
      </c>
      <c r="F255" s="36">
        <v>40</v>
      </c>
      <c r="G255" s="32">
        <f t="shared" si="27"/>
        <v>71.942446043165461</v>
      </c>
      <c r="H255" s="36">
        <v>55.6</v>
      </c>
      <c r="I255" s="36">
        <v>40</v>
      </c>
      <c r="J255" s="32">
        <f t="shared" si="28"/>
        <v>71.942446043165461</v>
      </c>
      <c r="K255" s="37"/>
      <c r="L255" s="37"/>
      <c r="M255" s="32"/>
    </row>
    <row r="256" spans="1:13" ht="89.25" x14ac:dyDescent="0.2">
      <c r="A256" s="34" t="s">
        <v>217</v>
      </c>
      <c r="B256" s="34" t="s">
        <v>226</v>
      </c>
      <c r="C256" s="39" t="s">
        <v>227</v>
      </c>
      <c r="D256" s="34" t="s">
        <v>220</v>
      </c>
      <c r="E256" s="36">
        <v>297.10000000000002</v>
      </c>
      <c r="F256" s="36">
        <v>78</v>
      </c>
      <c r="G256" s="32">
        <f t="shared" si="27"/>
        <v>26.253786603837092</v>
      </c>
      <c r="H256" s="36">
        <v>297.10000000000002</v>
      </c>
      <c r="I256" s="36">
        <v>78</v>
      </c>
      <c r="J256" s="32">
        <f t="shared" si="28"/>
        <v>26.253786603837092</v>
      </c>
      <c r="K256" s="37"/>
      <c r="L256" s="37"/>
      <c r="M256" s="32"/>
    </row>
    <row r="257" spans="1:13" ht="140.25" x14ac:dyDescent="0.2">
      <c r="A257" s="34" t="s">
        <v>217</v>
      </c>
      <c r="B257" s="34" t="s">
        <v>203</v>
      </c>
      <c r="C257" s="39" t="s">
        <v>204</v>
      </c>
      <c r="D257" s="34" t="s">
        <v>205</v>
      </c>
      <c r="E257" s="36">
        <v>18.100000000000001</v>
      </c>
      <c r="F257" s="36">
        <v>18.100000000000001</v>
      </c>
      <c r="G257" s="32">
        <f t="shared" si="27"/>
        <v>100</v>
      </c>
      <c r="H257" s="36">
        <v>18.100000000000001</v>
      </c>
      <c r="I257" s="36">
        <v>18.100000000000001</v>
      </c>
      <c r="J257" s="32">
        <f t="shared" si="28"/>
        <v>100</v>
      </c>
      <c r="K257" s="37"/>
      <c r="L257" s="37"/>
      <c r="M257" s="32"/>
    </row>
    <row r="258" spans="1:13" ht="114.75" x14ac:dyDescent="0.2">
      <c r="A258" s="34" t="s">
        <v>217</v>
      </c>
      <c r="B258" s="34" t="s">
        <v>228</v>
      </c>
      <c r="C258" s="39" t="s">
        <v>229</v>
      </c>
      <c r="D258" s="34" t="s">
        <v>205</v>
      </c>
      <c r="E258" s="36">
        <v>33.5</v>
      </c>
      <c r="F258" s="36">
        <v>24.8</v>
      </c>
      <c r="G258" s="32">
        <f t="shared" si="27"/>
        <v>74.02985074626865</v>
      </c>
      <c r="H258" s="36">
        <v>33.5</v>
      </c>
      <c r="I258" s="36">
        <v>24.8</v>
      </c>
      <c r="J258" s="32">
        <f t="shared" si="28"/>
        <v>74.02985074626865</v>
      </c>
      <c r="K258" s="37"/>
      <c r="L258" s="37"/>
      <c r="M258" s="32"/>
    </row>
    <row r="259" spans="1:13" ht="114.75" x14ac:dyDescent="0.2">
      <c r="A259" s="34" t="s">
        <v>217</v>
      </c>
      <c r="B259" s="34" t="s">
        <v>228</v>
      </c>
      <c r="C259" s="39" t="s">
        <v>229</v>
      </c>
      <c r="D259" s="34" t="s">
        <v>220</v>
      </c>
      <c r="E259" s="36">
        <v>139.69999999999999</v>
      </c>
      <c r="F259" s="36">
        <v>109.7</v>
      </c>
      <c r="G259" s="32">
        <f t="shared" si="27"/>
        <v>78.525411596277749</v>
      </c>
      <c r="H259" s="36">
        <v>139.69999999999999</v>
      </c>
      <c r="I259" s="36">
        <v>109.7</v>
      </c>
      <c r="J259" s="32">
        <f t="shared" si="28"/>
        <v>78.525411596277749</v>
      </c>
      <c r="K259" s="37"/>
      <c r="L259" s="37"/>
      <c r="M259" s="32"/>
    </row>
    <row r="260" spans="1:13" ht="38.25" x14ac:dyDescent="0.2">
      <c r="A260" s="34" t="s">
        <v>217</v>
      </c>
      <c r="B260" s="34" t="s">
        <v>206</v>
      </c>
      <c r="C260" s="35" t="s">
        <v>207</v>
      </c>
      <c r="D260" s="34" t="s">
        <v>205</v>
      </c>
      <c r="E260" s="36">
        <v>470.4</v>
      </c>
      <c r="F260" s="36">
        <v>465.1</v>
      </c>
      <c r="G260" s="32">
        <f t="shared" si="27"/>
        <v>98.873299319727906</v>
      </c>
      <c r="H260" s="36">
        <v>470.4</v>
      </c>
      <c r="I260" s="36">
        <v>465.1</v>
      </c>
      <c r="J260" s="32">
        <f t="shared" si="28"/>
        <v>98.873299319727906</v>
      </c>
      <c r="K260" s="37"/>
      <c r="L260" s="37"/>
      <c r="M260" s="32"/>
    </row>
    <row r="261" spans="1:13" ht="38.25" x14ac:dyDescent="0.2">
      <c r="A261" s="34" t="s">
        <v>217</v>
      </c>
      <c r="B261" s="34" t="s">
        <v>206</v>
      </c>
      <c r="C261" s="35" t="s">
        <v>207</v>
      </c>
      <c r="D261" s="34" t="s">
        <v>220</v>
      </c>
      <c r="E261" s="36">
        <v>264</v>
      </c>
      <c r="F261" s="36">
        <v>264</v>
      </c>
      <c r="G261" s="32">
        <f t="shared" si="27"/>
        <v>100</v>
      </c>
      <c r="H261" s="36">
        <v>264</v>
      </c>
      <c r="I261" s="36">
        <v>264</v>
      </c>
      <c r="J261" s="32">
        <f t="shared" si="28"/>
        <v>100</v>
      </c>
      <c r="K261" s="37"/>
      <c r="L261" s="37"/>
      <c r="M261" s="32"/>
    </row>
    <row r="262" spans="1:13" x14ac:dyDescent="0.2">
      <c r="A262" s="34" t="s">
        <v>217</v>
      </c>
      <c r="B262" s="34" t="s">
        <v>209</v>
      </c>
      <c r="C262" s="35" t="s">
        <v>210</v>
      </c>
      <c r="D262" s="34" t="s">
        <v>200</v>
      </c>
      <c r="E262" s="36">
        <v>291.60000000000002</v>
      </c>
      <c r="F262" s="36">
        <v>231.3</v>
      </c>
      <c r="G262" s="32">
        <f t="shared" si="27"/>
        <v>79.320987654320987</v>
      </c>
      <c r="H262" s="36">
        <v>291.60000000000002</v>
      </c>
      <c r="I262" s="36">
        <v>231.3</v>
      </c>
      <c r="J262" s="32">
        <f t="shared" si="28"/>
        <v>79.320987654320987</v>
      </c>
      <c r="K262" s="37"/>
      <c r="L262" s="37"/>
      <c r="M262" s="32"/>
    </row>
    <row r="263" spans="1:13" x14ac:dyDescent="0.2">
      <c r="A263" s="34" t="s">
        <v>217</v>
      </c>
      <c r="B263" s="34" t="s">
        <v>209</v>
      </c>
      <c r="C263" s="35" t="s">
        <v>210</v>
      </c>
      <c r="D263" s="34" t="s">
        <v>223</v>
      </c>
      <c r="E263" s="36">
        <v>52.2</v>
      </c>
      <c r="F263" s="36">
        <v>41.1</v>
      </c>
      <c r="G263" s="32">
        <f t="shared" si="27"/>
        <v>78.735632183908038</v>
      </c>
      <c r="H263" s="36">
        <v>52.2</v>
      </c>
      <c r="I263" s="36">
        <v>41.1</v>
      </c>
      <c r="J263" s="32">
        <f t="shared" si="28"/>
        <v>78.735632183908038</v>
      </c>
      <c r="K263" s="37"/>
      <c r="L263" s="37"/>
      <c r="M263" s="32"/>
    </row>
    <row r="264" spans="1:13" x14ac:dyDescent="0.2">
      <c r="A264" s="34" t="s">
        <v>217</v>
      </c>
      <c r="B264" s="34" t="s">
        <v>211</v>
      </c>
      <c r="C264" s="35" t="s">
        <v>212</v>
      </c>
      <c r="D264" s="34" t="s">
        <v>205</v>
      </c>
      <c r="E264" s="36">
        <v>64.3</v>
      </c>
      <c r="F264" s="36">
        <v>47.9</v>
      </c>
      <c r="G264" s="32">
        <f t="shared" si="27"/>
        <v>74.494556765163296</v>
      </c>
      <c r="H264" s="36">
        <v>64.3</v>
      </c>
      <c r="I264" s="36">
        <v>47.9</v>
      </c>
      <c r="J264" s="32">
        <f t="shared" si="28"/>
        <v>74.494556765163296</v>
      </c>
      <c r="K264" s="37"/>
      <c r="L264" s="37"/>
      <c r="M264" s="32"/>
    </row>
    <row r="265" spans="1:13" x14ac:dyDescent="0.2">
      <c r="A265" s="34" t="s">
        <v>217</v>
      </c>
      <c r="B265" s="34" t="s">
        <v>211</v>
      </c>
      <c r="C265" s="35" t="s">
        <v>212</v>
      </c>
      <c r="D265" s="34" t="s">
        <v>220</v>
      </c>
      <c r="E265" s="36">
        <v>4.2</v>
      </c>
      <c r="F265" s="36">
        <v>3.3</v>
      </c>
      <c r="G265" s="32">
        <f t="shared" si="27"/>
        <v>78.571428571428555</v>
      </c>
      <c r="H265" s="36">
        <v>4.2</v>
      </c>
      <c r="I265" s="36">
        <v>3.3</v>
      </c>
      <c r="J265" s="32">
        <f t="shared" si="28"/>
        <v>78.571428571428555</v>
      </c>
      <c r="K265" s="37"/>
      <c r="L265" s="37"/>
      <c r="M265" s="32"/>
    </row>
    <row r="266" spans="1:13" ht="76.5" x14ac:dyDescent="0.2">
      <c r="A266" s="34" t="s">
        <v>217</v>
      </c>
      <c r="B266" s="34" t="s">
        <v>230</v>
      </c>
      <c r="C266" s="35" t="s">
        <v>231</v>
      </c>
      <c r="D266" s="34" t="s">
        <v>205</v>
      </c>
      <c r="E266" s="36">
        <v>400</v>
      </c>
      <c r="F266" s="36">
        <v>400</v>
      </c>
      <c r="G266" s="32">
        <f t="shared" si="27"/>
        <v>100</v>
      </c>
      <c r="H266" s="36">
        <v>400</v>
      </c>
      <c r="I266" s="36">
        <v>400</v>
      </c>
      <c r="J266" s="32">
        <f t="shared" si="28"/>
        <v>100</v>
      </c>
      <c r="K266" s="37"/>
      <c r="L266" s="37"/>
      <c r="M266" s="32"/>
    </row>
    <row r="267" spans="1:13" ht="51" x14ac:dyDescent="0.2">
      <c r="A267" s="34" t="s">
        <v>217</v>
      </c>
      <c r="B267" s="34" t="s">
        <v>232</v>
      </c>
      <c r="C267" s="35" t="s">
        <v>233</v>
      </c>
      <c r="D267" s="34" t="s">
        <v>205</v>
      </c>
      <c r="E267" s="36">
        <v>5617.2</v>
      </c>
      <c r="F267" s="36">
        <v>5082.5</v>
      </c>
      <c r="G267" s="32">
        <f t="shared" ref="G267:G330" si="34">F267/E267*100</f>
        <v>90.481022573524186</v>
      </c>
      <c r="H267" s="36">
        <v>5617.2</v>
      </c>
      <c r="I267" s="36">
        <v>5082.5</v>
      </c>
      <c r="J267" s="32">
        <f t="shared" ref="J267:J330" si="35">I267/H267*100</f>
        <v>90.481022573524186</v>
      </c>
      <c r="K267" s="37"/>
      <c r="L267" s="37"/>
      <c r="M267" s="32"/>
    </row>
    <row r="268" spans="1:13" ht="38.25" x14ac:dyDescent="0.2">
      <c r="A268" s="34" t="s">
        <v>217</v>
      </c>
      <c r="B268" s="34" t="s">
        <v>43</v>
      </c>
      <c r="C268" s="35" t="s">
        <v>44</v>
      </c>
      <c r="D268" s="34" t="s">
        <v>220</v>
      </c>
      <c r="E268" s="36">
        <v>16</v>
      </c>
      <c r="F268" s="36">
        <v>16</v>
      </c>
      <c r="G268" s="32">
        <f t="shared" si="34"/>
        <v>100</v>
      </c>
      <c r="H268" s="36">
        <v>16</v>
      </c>
      <c r="I268" s="36">
        <v>16</v>
      </c>
      <c r="J268" s="32">
        <f t="shared" si="35"/>
        <v>100</v>
      </c>
      <c r="K268" s="37"/>
      <c r="L268" s="37"/>
      <c r="M268" s="32"/>
    </row>
    <row r="269" spans="1:13" s="41" customFormat="1" x14ac:dyDescent="0.2">
      <c r="A269" s="30" t="s">
        <v>234</v>
      </c>
      <c r="B269" s="61" t="s">
        <v>465</v>
      </c>
      <c r="C269" s="61"/>
      <c r="D269" s="30"/>
      <c r="E269" s="33">
        <f>SUM(E270:E292)</f>
        <v>17012.3</v>
      </c>
      <c r="F269" s="33">
        <f t="shared" ref="F269:I269" si="36">SUM(F270:F292)</f>
        <v>13990.3</v>
      </c>
      <c r="G269" s="40">
        <f t="shared" si="34"/>
        <v>82.236381911910797</v>
      </c>
      <c r="H269" s="33">
        <f t="shared" si="36"/>
        <v>17012.3</v>
      </c>
      <c r="I269" s="33">
        <f t="shared" si="36"/>
        <v>13990.3</v>
      </c>
      <c r="J269" s="40">
        <f t="shared" si="35"/>
        <v>82.236381911910797</v>
      </c>
      <c r="K269" s="42"/>
      <c r="L269" s="42"/>
      <c r="M269" s="40"/>
    </row>
    <row r="270" spans="1:13" ht="38.25" x14ac:dyDescent="0.2">
      <c r="A270" s="34" t="s">
        <v>234</v>
      </c>
      <c r="B270" s="34" t="s">
        <v>235</v>
      </c>
      <c r="C270" s="35" t="s">
        <v>236</v>
      </c>
      <c r="D270" s="34" t="s">
        <v>200</v>
      </c>
      <c r="E270" s="36">
        <v>6033.7</v>
      </c>
      <c r="F270" s="36">
        <v>6033.7</v>
      </c>
      <c r="G270" s="32">
        <f t="shared" si="34"/>
        <v>100</v>
      </c>
      <c r="H270" s="36">
        <v>6033.7</v>
      </c>
      <c r="I270" s="36">
        <v>6033.7</v>
      </c>
      <c r="J270" s="32">
        <f t="shared" si="35"/>
        <v>100</v>
      </c>
      <c r="K270" s="37"/>
      <c r="L270" s="37"/>
      <c r="M270" s="32"/>
    </row>
    <row r="271" spans="1:13" ht="51" x14ac:dyDescent="0.2">
      <c r="A271" s="34" t="s">
        <v>234</v>
      </c>
      <c r="B271" s="34" t="s">
        <v>237</v>
      </c>
      <c r="C271" s="35" t="s">
        <v>238</v>
      </c>
      <c r="D271" s="34" t="s">
        <v>200</v>
      </c>
      <c r="E271" s="36">
        <v>157.6</v>
      </c>
      <c r="F271" s="36">
        <v>0</v>
      </c>
      <c r="G271" s="32">
        <f t="shared" si="34"/>
        <v>0</v>
      </c>
      <c r="H271" s="36">
        <v>157.6</v>
      </c>
      <c r="I271" s="36">
        <v>0</v>
      </c>
      <c r="J271" s="32">
        <f t="shared" si="35"/>
        <v>0</v>
      </c>
      <c r="K271" s="37"/>
      <c r="L271" s="37"/>
      <c r="M271" s="32"/>
    </row>
    <row r="272" spans="1:13" ht="25.5" x14ac:dyDescent="0.2">
      <c r="A272" s="34" t="s">
        <v>234</v>
      </c>
      <c r="B272" s="34" t="s">
        <v>239</v>
      </c>
      <c r="C272" s="35" t="s">
        <v>240</v>
      </c>
      <c r="D272" s="34" t="s">
        <v>205</v>
      </c>
      <c r="E272" s="36">
        <v>12</v>
      </c>
      <c r="F272" s="36">
        <v>12</v>
      </c>
      <c r="G272" s="32">
        <f t="shared" si="34"/>
        <v>100</v>
      </c>
      <c r="H272" s="36">
        <v>12</v>
      </c>
      <c r="I272" s="36">
        <v>12</v>
      </c>
      <c r="J272" s="32">
        <f t="shared" si="35"/>
        <v>100</v>
      </c>
      <c r="K272" s="37"/>
      <c r="L272" s="37"/>
      <c r="M272" s="32"/>
    </row>
    <row r="273" spans="1:13" x14ac:dyDescent="0.2">
      <c r="A273" s="34" t="s">
        <v>234</v>
      </c>
      <c r="B273" s="34" t="s">
        <v>241</v>
      </c>
      <c r="C273" s="35" t="s">
        <v>219</v>
      </c>
      <c r="D273" s="34" t="s">
        <v>205</v>
      </c>
      <c r="E273" s="36">
        <v>30</v>
      </c>
      <c r="F273" s="36">
        <v>23</v>
      </c>
      <c r="G273" s="32">
        <f t="shared" si="34"/>
        <v>76.666666666666671</v>
      </c>
      <c r="H273" s="36">
        <v>30</v>
      </c>
      <c r="I273" s="36">
        <v>23</v>
      </c>
      <c r="J273" s="32">
        <f t="shared" si="35"/>
        <v>76.666666666666671</v>
      </c>
      <c r="K273" s="37"/>
      <c r="L273" s="37"/>
      <c r="M273" s="32"/>
    </row>
    <row r="274" spans="1:13" x14ac:dyDescent="0.2">
      <c r="A274" s="34" t="s">
        <v>234</v>
      </c>
      <c r="B274" s="34" t="s">
        <v>242</v>
      </c>
      <c r="C274" s="35" t="s">
        <v>219</v>
      </c>
      <c r="D274" s="34" t="s">
        <v>205</v>
      </c>
      <c r="E274" s="36">
        <v>15</v>
      </c>
      <c r="F274" s="36">
        <v>15</v>
      </c>
      <c r="G274" s="32">
        <f t="shared" si="34"/>
        <v>100</v>
      </c>
      <c r="H274" s="36">
        <v>15</v>
      </c>
      <c r="I274" s="36">
        <v>15</v>
      </c>
      <c r="J274" s="32">
        <f t="shared" si="35"/>
        <v>100</v>
      </c>
      <c r="K274" s="37"/>
      <c r="L274" s="37"/>
      <c r="M274" s="32"/>
    </row>
    <row r="275" spans="1:13" x14ac:dyDescent="0.2">
      <c r="A275" s="34" t="s">
        <v>234</v>
      </c>
      <c r="B275" s="34" t="s">
        <v>243</v>
      </c>
      <c r="C275" s="35" t="s">
        <v>219</v>
      </c>
      <c r="D275" s="34" t="s">
        <v>205</v>
      </c>
      <c r="E275" s="36">
        <v>229.3</v>
      </c>
      <c r="F275" s="36">
        <v>211.6</v>
      </c>
      <c r="G275" s="32">
        <f t="shared" si="34"/>
        <v>92.280854775403398</v>
      </c>
      <c r="H275" s="36">
        <v>229.3</v>
      </c>
      <c r="I275" s="36">
        <v>211.6</v>
      </c>
      <c r="J275" s="32">
        <f t="shared" si="35"/>
        <v>92.280854775403398</v>
      </c>
      <c r="K275" s="37"/>
      <c r="L275" s="37"/>
      <c r="M275" s="32"/>
    </row>
    <row r="276" spans="1:13" x14ac:dyDescent="0.2">
      <c r="A276" s="34" t="s">
        <v>234</v>
      </c>
      <c r="B276" s="34" t="s">
        <v>244</v>
      </c>
      <c r="C276" s="35" t="s">
        <v>219</v>
      </c>
      <c r="D276" s="34" t="s">
        <v>205</v>
      </c>
      <c r="E276" s="36">
        <v>10</v>
      </c>
      <c r="F276" s="36">
        <v>10</v>
      </c>
      <c r="G276" s="32">
        <f t="shared" si="34"/>
        <v>100</v>
      </c>
      <c r="H276" s="36">
        <v>10</v>
      </c>
      <c r="I276" s="36">
        <v>10</v>
      </c>
      <c r="J276" s="32">
        <f t="shared" si="35"/>
        <v>100</v>
      </c>
      <c r="K276" s="37"/>
      <c r="L276" s="37"/>
      <c r="M276" s="32"/>
    </row>
    <row r="277" spans="1:13" x14ac:dyDescent="0.2">
      <c r="A277" s="34" t="s">
        <v>234</v>
      </c>
      <c r="B277" s="34" t="s">
        <v>245</v>
      </c>
      <c r="C277" s="35" t="s">
        <v>219</v>
      </c>
      <c r="D277" s="34" t="s">
        <v>205</v>
      </c>
      <c r="E277" s="36">
        <v>12</v>
      </c>
      <c r="F277" s="36">
        <v>0</v>
      </c>
      <c r="G277" s="32">
        <f t="shared" si="34"/>
        <v>0</v>
      </c>
      <c r="H277" s="36">
        <v>12</v>
      </c>
      <c r="I277" s="36">
        <v>0</v>
      </c>
      <c r="J277" s="32">
        <f t="shared" si="35"/>
        <v>0</v>
      </c>
      <c r="K277" s="37"/>
      <c r="L277" s="37"/>
      <c r="M277" s="32"/>
    </row>
    <row r="278" spans="1:13" ht="38.25" x14ac:dyDescent="0.2">
      <c r="A278" s="34" t="s">
        <v>234</v>
      </c>
      <c r="B278" s="34" t="s">
        <v>246</v>
      </c>
      <c r="C278" s="35" t="s">
        <v>236</v>
      </c>
      <c r="D278" s="34" t="s">
        <v>200</v>
      </c>
      <c r="E278" s="36">
        <v>1668.6</v>
      </c>
      <c r="F278" s="36">
        <v>468</v>
      </c>
      <c r="G278" s="32">
        <f t="shared" si="34"/>
        <v>28.047464940668824</v>
      </c>
      <c r="H278" s="36">
        <v>1668.6</v>
      </c>
      <c r="I278" s="36">
        <v>468</v>
      </c>
      <c r="J278" s="32">
        <f t="shared" si="35"/>
        <v>28.047464940668824</v>
      </c>
      <c r="K278" s="37"/>
      <c r="L278" s="37"/>
      <c r="M278" s="32"/>
    </row>
    <row r="279" spans="1:13" ht="38.25" x14ac:dyDescent="0.2">
      <c r="A279" s="34" t="s">
        <v>234</v>
      </c>
      <c r="B279" s="34" t="s">
        <v>206</v>
      </c>
      <c r="C279" s="35" t="s">
        <v>207</v>
      </c>
      <c r="D279" s="34" t="s">
        <v>205</v>
      </c>
      <c r="E279" s="36">
        <v>400</v>
      </c>
      <c r="F279" s="36">
        <v>351.2</v>
      </c>
      <c r="G279" s="32">
        <f t="shared" si="34"/>
        <v>87.8</v>
      </c>
      <c r="H279" s="36">
        <v>400</v>
      </c>
      <c r="I279" s="36">
        <v>351.2</v>
      </c>
      <c r="J279" s="32">
        <f t="shared" si="35"/>
        <v>87.8</v>
      </c>
      <c r="K279" s="37"/>
      <c r="L279" s="37"/>
      <c r="M279" s="32"/>
    </row>
    <row r="280" spans="1:13" ht="25.5" x14ac:dyDescent="0.2">
      <c r="A280" s="34" t="s">
        <v>234</v>
      </c>
      <c r="B280" s="34" t="s">
        <v>208</v>
      </c>
      <c r="C280" s="35" t="s">
        <v>193</v>
      </c>
      <c r="D280" s="34" t="s">
        <v>205</v>
      </c>
      <c r="E280" s="36">
        <v>50</v>
      </c>
      <c r="F280" s="36">
        <v>50</v>
      </c>
      <c r="G280" s="32">
        <f t="shared" si="34"/>
        <v>100</v>
      </c>
      <c r="H280" s="36">
        <v>50</v>
      </c>
      <c r="I280" s="36">
        <v>50</v>
      </c>
      <c r="J280" s="32">
        <f t="shared" si="35"/>
        <v>100</v>
      </c>
      <c r="K280" s="37"/>
      <c r="L280" s="37"/>
      <c r="M280" s="32"/>
    </row>
    <row r="281" spans="1:13" x14ac:dyDescent="0.2">
      <c r="A281" s="34" t="s">
        <v>234</v>
      </c>
      <c r="B281" s="34" t="s">
        <v>209</v>
      </c>
      <c r="C281" s="35" t="s">
        <v>210</v>
      </c>
      <c r="D281" s="34" t="s">
        <v>200</v>
      </c>
      <c r="E281" s="36">
        <v>60</v>
      </c>
      <c r="F281" s="36">
        <v>40.799999999999997</v>
      </c>
      <c r="G281" s="32">
        <f t="shared" si="34"/>
        <v>68</v>
      </c>
      <c r="H281" s="36">
        <v>60</v>
      </c>
      <c r="I281" s="36">
        <v>40.799999999999997</v>
      </c>
      <c r="J281" s="32">
        <f t="shared" si="35"/>
        <v>68</v>
      </c>
      <c r="K281" s="37"/>
      <c r="L281" s="37"/>
      <c r="M281" s="32"/>
    </row>
    <row r="282" spans="1:13" x14ac:dyDescent="0.2">
      <c r="A282" s="34" t="s">
        <v>234</v>
      </c>
      <c r="B282" s="34" t="s">
        <v>211</v>
      </c>
      <c r="C282" s="35" t="s">
        <v>212</v>
      </c>
      <c r="D282" s="34" t="s">
        <v>205</v>
      </c>
      <c r="E282" s="36">
        <v>7.2</v>
      </c>
      <c r="F282" s="36">
        <v>5.4</v>
      </c>
      <c r="G282" s="32">
        <f t="shared" si="34"/>
        <v>75</v>
      </c>
      <c r="H282" s="36">
        <v>7.2</v>
      </c>
      <c r="I282" s="36">
        <v>5.4</v>
      </c>
      <c r="J282" s="32">
        <f t="shared" si="35"/>
        <v>75</v>
      </c>
      <c r="K282" s="37"/>
      <c r="L282" s="37"/>
      <c r="M282" s="32"/>
    </row>
    <row r="283" spans="1:13" ht="25.5" x14ac:dyDescent="0.2">
      <c r="A283" s="34" t="s">
        <v>234</v>
      </c>
      <c r="B283" s="34" t="s">
        <v>247</v>
      </c>
      <c r="C283" s="35" t="s">
        <v>248</v>
      </c>
      <c r="D283" s="34" t="s">
        <v>200</v>
      </c>
      <c r="E283" s="36">
        <v>4160.7</v>
      </c>
      <c r="F283" s="36">
        <v>3714.1</v>
      </c>
      <c r="G283" s="32">
        <f t="shared" si="34"/>
        <v>89.266229240272068</v>
      </c>
      <c r="H283" s="36">
        <v>4160.7</v>
      </c>
      <c r="I283" s="36">
        <v>3714.1</v>
      </c>
      <c r="J283" s="32">
        <f t="shared" si="35"/>
        <v>89.266229240272068</v>
      </c>
      <c r="K283" s="37"/>
      <c r="L283" s="37"/>
      <c r="M283" s="32"/>
    </row>
    <row r="284" spans="1:13" ht="25.5" x14ac:dyDescent="0.2">
      <c r="A284" s="34" t="s">
        <v>234</v>
      </c>
      <c r="B284" s="34" t="s">
        <v>249</v>
      </c>
      <c r="C284" s="35" t="s">
        <v>240</v>
      </c>
      <c r="D284" s="34" t="s">
        <v>200</v>
      </c>
      <c r="E284" s="36">
        <v>4</v>
      </c>
      <c r="F284" s="36">
        <v>3.5</v>
      </c>
      <c r="G284" s="32">
        <f t="shared" si="34"/>
        <v>87.5</v>
      </c>
      <c r="H284" s="36">
        <v>4</v>
      </c>
      <c r="I284" s="36">
        <v>3.5</v>
      </c>
      <c r="J284" s="32">
        <f t="shared" si="35"/>
        <v>87.5</v>
      </c>
      <c r="K284" s="37"/>
      <c r="L284" s="37"/>
      <c r="M284" s="32"/>
    </row>
    <row r="285" spans="1:13" ht="38.25" x14ac:dyDescent="0.2">
      <c r="A285" s="34" t="s">
        <v>234</v>
      </c>
      <c r="B285" s="34" t="s">
        <v>250</v>
      </c>
      <c r="C285" s="35" t="s">
        <v>251</v>
      </c>
      <c r="D285" s="34" t="s">
        <v>200</v>
      </c>
      <c r="E285" s="36">
        <v>3339.3</v>
      </c>
      <c r="F285" s="36">
        <v>2983.4</v>
      </c>
      <c r="G285" s="32">
        <f t="shared" si="34"/>
        <v>89.342077680951093</v>
      </c>
      <c r="H285" s="36">
        <v>3339.3</v>
      </c>
      <c r="I285" s="36">
        <v>2983.4</v>
      </c>
      <c r="J285" s="32">
        <f t="shared" si="35"/>
        <v>89.342077680951093</v>
      </c>
      <c r="K285" s="37"/>
      <c r="L285" s="37"/>
      <c r="M285" s="32"/>
    </row>
    <row r="286" spans="1:13" ht="63.75" x14ac:dyDescent="0.2">
      <c r="A286" s="34" t="s">
        <v>234</v>
      </c>
      <c r="B286" s="34" t="s">
        <v>252</v>
      </c>
      <c r="C286" s="35" t="s">
        <v>253</v>
      </c>
      <c r="D286" s="34" t="s">
        <v>200</v>
      </c>
      <c r="E286" s="36">
        <v>64.3</v>
      </c>
      <c r="F286" s="36">
        <v>0</v>
      </c>
      <c r="G286" s="32">
        <f t="shared" si="34"/>
        <v>0</v>
      </c>
      <c r="H286" s="36">
        <v>64.3</v>
      </c>
      <c r="I286" s="36">
        <v>0</v>
      </c>
      <c r="J286" s="32">
        <f t="shared" si="35"/>
        <v>0</v>
      </c>
      <c r="K286" s="37"/>
      <c r="L286" s="37"/>
      <c r="M286" s="32"/>
    </row>
    <row r="287" spans="1:13" ht="25.5" x14ac:dyDescent="0.2">
      <c r="A287" s="34" t="s">
        <v>234</v>
      </c>
      <c r="B287" s="34" t="s">
        <v>254</v>
      </c>
      <c r="C287" s="35" t="s">
        <v>240</v>
      </c>
      <c r="D287" s="34" t="s">
        <v>200</v>
      </c>
      <c r="E287" s="36">
        <v>11</v>
      </c>
      <c r="F287" s="36">
        <v>11</v>
      </c>
      <c r="G287" s="32">
        <f t="shared" si="34"/>
        <v>100</v>
      </c>
      <c r="H287" s="36">
        <v>11</v>
      </c>
      <c r="I287" s="36">
        <v>11</v>
      </c>
      <c r="J287" s="32">
        <f t="shared" si="35"/>
        <v>100</v>
      </c>
      <c r="K287" s="37"/>
      <c r="L287" s="37"/>
      <c r="M287" s="32"/>
    </row>
    <row r="288" spans="1:13" ht="63.75" x14ac:dyDescent="0.2">
      <c r="A288" s="34" t="s">
        <v>234</v>
      </c>
      <c r="B288" s="34" t="s">
        <v>255</v>
      </c>
      <c r="C288" s="35" t="s">
        <v>256</v>
      </c>
      <c r="D288" s="34" t="s">
        <v>205</v>
      </c>
      <c r="E288" s="36">
        <v>252.5</v>
      </c>
      <c r="F288" s="36">
        <v>0</v>
      </c>
      <c r="G288" s="32">
        <f t="shared" si="34"/>
        <v>0</v>
      </c>
      <c r="H288" s="36">
        <v>252.5</v>
      </c>
      <c r="I288" s="36">
        <v>0</v>
      </c>
      <c r="J288" s="32">
        <f t="shared" si="35"/>
        <v>0</v>
      </c>
      <c r="K288" s="37"/>
      <c r="L288" s="37"/>
      <c r="M288" s="32"/>
    </row>
    <row r="289" spans="1:13" ht="76.5" x14ac:dyDescent="0.2">
      <c r="A289" s="34" t="s">
        <v>234</v>
      </c>
      <c r="B289" s="34" t="s">
        <v>257</v>
      </c>
      <c r="C289" s="35" t="s">
        <v>258</v>
      </c>
      <c r="D289" s="34" t="s">
        <v>205</v>
      </c>
      <c r="E289" s="36">
        <v>437.5</v>
      </c>
      <c r="F289" s="36">
        <v>0</v>
      </c>
      <c r="G289" s="32">
        <f t="shared" si="34"/>
        <v>0</v>
      </c>
      <c r="H289" s="36">
        <v>437.5</v>
      </c>
      <c r="I289" s="36">
        <v>0</v>
      </c>
      <c r="J289" s="32">
        <f t="shared" si="35"/>
        <v>0</v>
      </c>
      <c r="K289" s="37"/>
      <c r="L289" s="37"/>
      <c r="M289" s="32"/>
    </row>
    <row r="290" spans="1:13" x14ac:dyDescent="0.2">
      <c r="A290" s="34" t="s">
        <v>234</v>
      </c>
      <c r="B290" s="34" t="s">
        <v>259</v>
      </c>
      <c r="C290" s="35" t="s">
        <v>210</v>
      </c>
      <c r="D290" s="34" t="s">
        <v>200</v>
      </c>
      <c r="E290" s="36">
        <v>25.6</v>
      </c>
      <c r="F290" s="36">
        <v>25.6</v>
      </c>
      <c r="G290" s="32">
        <f t="shared" si="34"/>
        <v>100</v>
      </c>
      <c r="H290" s="36">
        <v>25.6</v>
      </c>
      <c r="I290" s="36">
        <v>25.6</v>
      </c>
      <c r="J290" s="32">
        <f t="shared" si="35"/>
        <v>100</v>
      </c>
      <c r="K290" s="37"/>
      <c r="L290" s="37"/>
      <c r="M290" s="32"/>
    </row>
    <row r="291" spans="1:13" ht="25.5" x14ac:dyDescent="0.2">
      <c r="A291" s="34" t="s">
        <v>234</v>
      </c>
      <c r="B291" s="34" t="s">
        <v>260</v>
      </c>
      <c r="C291" s="35" t="s">
        <v>261</v>
      </c>
      <c r="D291" s="34" t="s">
        <v>200</v>
      </c>
      <c r="E291" s="36">
        <v>12</v>
      </c>
      <c r="F291" s="36">
        <v>12</v>
      </c>
      <c r="G291" s="32">
        <f t="shared" si="34"/>
        <v>100</v>
      </c>
      <c r="H291" s="36">
        <v>12</v>
      </c>
      <c r="I291" s="36">
        <v>12</v>
      </c>
      <c r="J291" s="32">
        <f t="shared" si="35"/>
        <v>100</v>
      </c>
      <c r="K291" s="37"/>
      <c r="L291" s="37"/>
      <c r="M291" s="32"/>
    </row>
    <row r="292" spans="1:13" ht="38.25" x14ac:dyDescent="0.2">
      <c r="A292" s="34" t="s">
        <v>234</v>
      </c>
      <c r="B292" s="34" t="s">
        <v>43</v>
      </c>
      <c r="C292" s="35" t="s">
        <v>44</v>
      </c>
      <c r="D292" s="34" t="s">
        <v>205</v>
      </c>
      <c r="E292" s="36">
        <v>20</v>
      </c>
      <c r="F292" s="36">
        <v>20</v>
      </c>
      <c r="G292" s="32">
        <f t="shared" si="34"/>
        <v>100</v>
      </c>
      <c r="H292" s="36">
        <v>20</v>
      </c>
      <c r="I292" s="36">
        <v>20</v>
      </c>
      <c r="J292" s="32">
        <f t="shared" si="35"/>
        <v>100</v>
      </c>
      <c r="K292" s="37"/>
      <c r="L292" s="37"/>
      <c r="M292" s="32"/>
    </row>
    <row r="293" spans="1:13" s="41" customFormat="1" x14ac:dyDescent="0.2">
      <c r="A293" s="30" t="s">
        <v>262</v>
      </c>
      <c r="B293" s="58" t="s">
        <v>466</v>
      </c>
      <c r="C293" s="59"/>
      <c r="D293" s="60"/>
      <c r="E293" s="33">
        <f>SUM(E294:E300)</f>
        <v>2421.1999999999998</v>
      </c>
      <c r="F293" s="33">
        <f t="shared" ref="F293:I293" si="37">SUM(F294:F300)</f>
        <v>1614.3</v>
      </c>
      <c r="G293" s="40">
        <f t="shared" si="34"/>
        <v>66.673550305633583</v>
      </c>
      <c r="H293" s="33">
        <f t="shared" si="37"/>
        <v>2421.1999999999998</v>
      </c>
      <c r="I293" s="33">
        <f t="shared" si="37"/>
        <v>1614.3</v>
      </c>
      <c r="J293" s="40">
        <f t="shared" si="35"/>
        <v>66.673550305633583</v>
      </c>
      <c r="K293" s="42"/>
      <c r="L293" s="42"/>
      <c r="M293" s="40"/>
    </row>
    <row r="294" spans="1:13" ht="25.5" x14ac:dyDescent="0.2">
      <c r="A294" s="34" t="s">
        <v>262</v>
      </c>
      <c r="B294" s="34" t="s">
        <v>263</v>
      </c>
      <c r="C294" s="35" t="s">
        <v>264</v>
      </c>
      <c r="D294" s="34" t="s">
        <v>265</v>
      </c>
      <c r="E294" s="36">
        <v>979.4</v>
      </c>
      <c r="F294" s="36">
        <v>659</v>
      </c>
      <c r="G294" s="32">
        <f t="shared" si="34"/>
        <v>67.286093526648969</v>
      </c>
      <c r="H294" s="36">
        <v>979.4</v>
      </c>
      <c r="I294" s="36">
        <v>659</v>
      </c>
      <c r="J294" s="32">
        <f t="shared" si="35"/>
        <v>67.286093526648969</v>
      </c>
      <c r="K294" s="37"/>
      <c r="L294" s="37"/>
      <c r="M294" s="32"/>
    </row>
    <row r="295" spans="1:13" ht="25.5" x14ac:dyDescent="0.2">
      <c r="A295" s="34" t="s">
        <v>262</v>
      </c>
      <c r="B295" s="34" t="s">
        <v>263</v>
      </c>
      <c r="C295" s="35" t="s">
        <v>264</v>
      </c>
      <c r="D295" s="34" t="s">
        <v>200</v>
      </c>
      <c r="E295" s="36">
        <v>212.1</v>
      </c>
      <c r="F295" s="36">
        <v>212.1</v>
      </c>
      <c r="G295" s="32">
        <f t="shared" si="34"/>
        <v>100</v>
      </c>
      <c r="H295" s="36">
        <v>212.1</v>
      </c>
      <c r="I295" s="36">
        <v>212.1</v>
      </c>
      <c r="J295" s="32">
        <f t="shared" si="35"/>
        <v>100</v>
      </c>
      <c r="K295" s="37"/>
      <c r="L295" s="37"/>
      <c r="M295" s="32"/>
    </row>
    <row r="296" spans="1:13" ht="25.5" x14ac:dyDescent="0.2">
      <c r="A296" s="34" t="s">
        <v>262</v>
      </c>
      <c r="B296" s="34" t="s">
        <v>263</v>
      </c>
      <c r="C296" s="35" t="s">
        <v>264</v>
      </c>
      <c r="D296" s="34" t="s">
        <v>223</v>
      </c>
      <c r="E296" s="36">
        <v>442.6</v>
      </c>
      <c r="F296" s="36">
        <v>442.6</v>
      </c>
      <c r="G296" s="32">
        <f t="shared" si="34"/>
        <v>100</v>
      </c>
      <c r="H296" s="36">
        <v>442.6</v>
      </c>
      <c r="I296" s="36">
        <v>442.6</v>
      </c>
      <c r="J296" s="32">
        <f t="shared" si="35"/>
        <v>100</v>
      </c>
      <c r="K296" s="37"/>
      <c r="L296" s="37"/>
      <c r="M296" s="32"/>
    </row>
    <row r="297" spans="1:13" ht="89.25" x14ac:dyDescent="0.2">
      <c r="A297" s="34" t="s">
        <v>262</v>
      </c>
      <c r="B297" s="34" t="s">
        <v>266</v>
      </c>
      <c r="C297" s="35" t="s">
        <v>267</v>
      </c>
      <c r="D297" s="34" t="s">
        <v>21</v>
      </c>
      <c r="E297" s="36">
        <v>8.1</v>
      </c>
      <c r="F297" s="36">
        <v>0</v>
      </c>
      <c r="G297" s="32">
        <f t="shared" si="34"/>
        <v>0</v>
      </c>
      <c r="H297" s="36">
        <v>8.1</v>
      </c>
      <c r="I297" s="36">
        <v>0</v>
      </c>
      <c r="J297" s="32">
        <f t="shared" si="35"/>
        <v>0</v>
      </c>
      <c r="K297" s="37"/>
      <c r="L297" s="37"/>
      <c r="M297" s="32"/>
    </row>
    <row r="298" spans="1:13" ht="89.25" x14ac:dyDescent="0.2">
      <c r="A298" s="34" t="s">
        <v>262</v>
      </c>
      <c r="B298" s="34" t="s">
        <v>266</v>
      </c>
      <c r="C298" s="35" t="s">
        <v>267</v>
      </c>
      <c r="D298" s="34" t="s">
        <v>265</v>
      </c>
      <c r="E298" s="36">
        <v>163</v>
      </c>
      <c r="F298" s="36">
        <v>163</v>
      </c>
      <c r="G298" s="32">
        <f t="shared" si="34"/>
        <v>100</v>
      </c>
      <c r="H298" s="36">
        <v>163</v>
      </c>
      <c r="I298" s="36">
        <v>163</v>
      </c>
      <c r="J298" s="32">
        <f t="shared" si="35"/>
        <v>100</v>
      </c>
      <c r="K298" s="37"/>
      <c r="L298" s="37"/>
      <c r="M298" s="32"/>
    </row>
    <row r="299" spans="1:13" ht="38.25" x14ac:dyDescent="0.2">
      <c r="A299" s="34" t="s">
        <v>262</v>
      </c>
      <c r="B299" s="34" t="s">
        <v>268</v>
      </c>
      <c r="C299" s="35" t="s">
        <v>269</v>
      </c>
      <c r="D299" s="34" t="s">
        <v>200</v>
      </c>
      <c r="E299" s="36">
        <v>516</v>
      </c>
      <c r="F299" s="36">
        <v>100</v>
      </c>
      <c r="G299" s="32">
        <f t="shared" si="34"/>
        <v>19.379844961240313</v>
      </c>
      <c r="H299" s="36">
        <v>516</v>
      </c>
      <c r="I299" s="36">
        <v>100</v>
      </c>
      <c r="J299" s="32">
        <f t="shared" si="35"/>
        <v>19.379844961240313</v>
      </c>
      <c r="K299" s="37"/>
      <c r="L299" s="37"/>
      <c r="M299" s="32"/>
    </row>
    <row r="300" spans="1:13" x14ac:dyDescent="0.2">
      <c r="A300" s="34" t="s">
        <v>262</v>
      </c>
      <c r="B300" s="34" t="s">
        <v>270</v>
      </c>
      <c r="C300" s="35" t="s">
        <v>271</v>
      </c>
      <c r="D300" s="34" t="s">
        <v>21</v>
      </c>
      <c r="E300" s="36">
        <v>100</v>
      </c>
      <c r="F300" s="36">
        <v>37.6</v>
      </c>
      <c r="G300" s="32">
        <f t="shared" si="34"/>
        <v>37.6</v>
      </c>
      <c r="H300" s="36">
        <v>100</v>
      </c>
      <c r="I300" s="36">
        <v>37.6</v>
      </c>
      <c r="J300" s="32">
        <f t="shared" si="35"/>
        <v>37.6</v>
      </c>
      <c r="K300" s="37"/>
      <c r="L300" s="37"/>
      <c r="M300" s="32"/>
    </row>
    <row r="301" spans="1:13" s="41" customFormat="1" x14ac:dyDescent="0.2">
      <c r="A301" s="30" t="s">
        <v>272</v>
      </c>
      <c r="B301" s="58" t="s">
        <v>467</v>
      </c>
      <c r="C301" s="59"/>
      <c r="D301" s="60"/>
      <c r="E301" s="33">
        <f>SUM(E302:E340)</f>
        <v>22704.400000000001</v>
      </c>
      <c r="F301" s="33">
        <f t="shared" ref="F301:I301" si="38">SUM(F302:F340)</f>
        <v>18627.5</v>
      </c>
      <c r="G301" s="40">
        <f t="shared" si="34"/>
        <v>82.043568647486836</v>
      </c>
      <c r="H301" s="33">
        <f t="shared" si="38"/>
        <v>22074.3</v>
      </c>
      <c r="I301" s="33">
        <f t="shared" si="38"/>
        <v>18627.5</v>
      </c>
      <c r="J301" s="40">
        <f t="shared" si="35"/>
        <v>84.385461826649092</v>
      </c>
      <c r="K301" s="42"/>
      <c r="L301" s="42"/>
      <c r="M301" s="40"/>
    </row>
    <row r="302" spans="1:13" x14ac:dyDescent="0.2">
      <c r="A302" s="34" t="s">
        <v>272</v>
      </c>
      <c r="B302" s="34" t="s">
        <v>273</v>
      </c>
      <c r="C302" s="35" t="s">
        <v>274</v>
      </c>
      <c r="D302" s="34" t="s">
        <v>21</v>
      </c>
      <c r="E302" s="36">
        <v>5</v>
      </c>
      <c r="F302" s="36">
        <v>5</v>
      </c>
      <c r="G302" s="32">
        <f t="shared" si="34"/>
        <v>100</v>
      </c>
      <c r="H302" s="36">
        <v>5</v>
      </c>
      <c r="I302" s="36">
        <v>5</v>
      </c>
      <c r="J302" s="32">
        <f t="shared" si="35"/>
        <v>100</v>
      </c>
      <c r="K302" s="37"/>
      <c r="L302" s="37"/>
      <c r="M302" s="32"/>
    </row>
    <row r="303" spans="1:13" x14ac:dyDescent="0.2">
      <c r="A303" s="34" t="s">
        <v>272</v>
      </c>
      <c r="B303" s="34" t="s">
        <v>218</v>
      </c>
      <c r="C303" s="35" t="s">
        <v>219</v>
      </c>
      <c r="D303" s="34" t="s">
        <v>21</v>
      </c>
      <c r="E303" s="36">
        <v>101</v>
      </c>
      <c r="F303" s="36">
        <v>41</v>
      </c>
      <c r="G303" s="32">
        <f t="shared" si="34"/>
        <v>40.594059405940598</v>
      </c>
      <c r="H303" s="36">
        <v>101</v>
      </c>
      <c r="I303" s="36">
        <v>41</v>
      </c>
      <c r="J303" s="32">
        <f t="shared" si="35"/>
        <v>40.594059405940598</v>
      </c>
      <c r="K303" s="37"/>
      <c r="L303" s="37"/>
      <c r="M303" s="32"/>
    </row>
    <row r="304" spans="1:13" x14ac:dyDescent="0.2">
      <c r="A304" s="34" t="s">
        <v>272</v>
      </c>
      <c r="B304" s="34" t="s">
        <v>218</v>
      </c>
      <c r="C304" s="35" t="s">
        <v>219</v>
      </c>
      <c r="D304" s="34" t="s">
        <v>22</v>
      </c>
      <c r="E304" s="36">
        <v>9</v>
      </c>
      <c r="F304" s="36">
        <v>9</v>
      </c>
      <c r="G304" s="32">
        <f t="shared" si="34"/>
        <v>100</v>
      </c>
      <c r="H304" s="36">
        <v>9</v>
      </c>
      <c r="I304" s="36">
        <v>9</v>
      </c>
      <c r="J304" s="32">
        <f t="shared" si="35"/>
        <v>100</v>
      </c>
      <c r="K304" s="37"/>
      <c r="L304" s="37"/>
      <c r="M304" s="32"/>
    </row>
    <row r="305" spans="1:13" x14ac:dyDescent="0.2">
      <c r="A305" s="34" t="s">
        <v>272</v>
      </c>
      <c r="B305" s="34" t="s">
        <v>275</v>
      </c>
      <c r="C305" s="35" t="s">
        <v>219</v>
      </c>
      <c r="D305" s="34" t="s">
        <v>21</v>
      </c>
      <c r="E305" s="36">
        <v>50</v>
      </c>
      <c r="F305" s="36">
        <v>49</v>
      </c>
      <c r="G305" s="32">
        <f t="shared" si="34"/>
        <v>98</v>
      </c>
      <c r="H305" s="36">
        <v>50</v>
      </c>
      <c r="I305" s="36">
        <v>49</v>
      </c>
      <c r="J305" s="32">
        <f t="shared" si="35"/>
        <v>98</v>
      </c>
      <c r="K305" s="37"/>
      <c r="L305" s="37"/>
      <c r="M305" s="32"/>
    </row>
    <row r="306" spans="1:13" ht="25.5" x14ac:dyDescent="0.2">
      <c r="A306" s="34" t="s">
        <v>272</v>
      </c>
      <c r="B306" s="34" t="s">
        <v>239</v>
      </c>
      <c r="C306" s="35" t="s">
        <v>240</v>
      </c>
      <c r="D306" s="34" t="s">
        <v>21</v>
      </c>
      <c r="E306" s="36">
        <v>18</v>
      </c>
      <c r="F306" s="36">
        <v>0</v>
      </c>
      <c r="G306" s="32">
        <f t="shared" si="34"/>
        <v>0</v>
      </c>
      <c r="H306" s="36">
        <v>18</v>
      </c>
      <c r="I306" s="36">
        <v>0</v>
      </c>
      <c r="J306" s="32">
        <f t="shared" si="35"/>
        <v>0</v>
      </c>
      <c r="K306" s="37"/>
      <c r="L306" s="37"/>
      <c r="M306" s="32"/>
    </row>
    <row r="307" spans="1:13" x14ac:dyDescent="0.2">
      <c r="A307" s="34" t="s">
        <v>272</v>
      </c>
      <c r="B307" s="34" t="s">
        <v>241</v>
      </c>
      <c r="C307" s="35" t="s">
        <v>219</v>
      </c>
      <c r="D307" s="34" t="s">
        <v>21</v>
      </c>
      <c r="E307" s="36">
        <v>4</v>
      </c>
      <c r="F307" s="36">
        <v>2.1</v>
      </c>
      <c r="G307" s="32">
        <f t="shared" si="34"/>
        <v>52.5</v>
      </c>
      <c r="H307" s="36">
        <v>4</v>
      </c>
      <c r="I307" s="36">
        <v>2.1</v>
      </c>
      <c r="J307" s="32">
        <f t="shared" si="35"/>
        <v>52.5</v>
      </c>
      <c r="K307" s="37"/>
      <c r="L307" s="37"/>
      <c r="M307" s="32"/>
    </row>
    <row r="308" spans="1:13" x14ac:dyDescent="0.2">
      <c r="A308" s="34" t="s">
        <v>272</v>
      </c>
      <c r="B308" s="34" t="s">
        <v>242</v>
      </c>
      <c r="C308" s="35" t="s">
        <v>219</v>
      </c>
      <c r="D308" s="34" t="s">
        <v>21</v>
      </c>
      <c r="E308" s="36">
        <v>6</v>
      </c>
      <c r="F308" s="36">
        <v>6</v>
      </c>
      <c r="G308" s="32">
        <f t="shared" si="34"/>
        <v>100</v>
      </c>
      <c r="H308" s="36">
        <v>6</v>
      </c>
      <c r="I308" s="36">
        <v>6</v>
      </c>
      <c r="J308" s="32">
        <f t="shared" si="35"/>
        <v>100</v>
      </c>
      <c r="K308" s="37"/>
      <c r="L308" s="37"/>
      <c r="M308" s="32"/>
    </row>
    <row r="309" spans="1:13" x14ac:dyDescent="0.2">
      <c r="A309" s="34" t="s">
        <v>272</v>
      </c>
      <c r="B309" s="34" t="s">
        <v>243</v>
      </c>
      <c r="C309" s="35" t="s">
        <v>219</v>
      </c>
      <c r="D309" s="34" t="s">
        <v>21</v>
      </c>
      <c r="E309" s="36">
        <v>20</v>
      </c>
      <c r="F309" s="36">
        <v>8</v>
      </c>
      <c r="G309" s="32">
        <f t="shared" si="34"/>
        <v>40</v>
      </c>
      <c r="H309" s="36">
        <v>20</v>
      </c>
      <c r="I309" s="36">
        <v>8</v>
      </c>
      <c r="J309" s="32">
        <f t="shared" si="35"/>
        <v>40</v>
      </c>
      <c r="K309" s="37"/>
      <c r="L309" s="37"/>
      <c r="M309" s="32"/>
    </row>
    <row r="310" spans="1:13" x14ac:dyDescent="0.2">
      <c r="A310" s="34" t="s">
        <v>272</v>
      </c>
      <c r="B310" s="34" t="s">
        <v>276</v>
      </c>
      <c r="C310" s="35" t="s">
        <v>219</v>
      </c>
      <c r="D310" s="34" t="s">
        <v>21</v>
      </c>
      <c r="E310" s="36">
        <v>10</v>
      </c>
      <c r="F310" s="36">
        <v>0</v>
      </c>
      <c r="G310" s="32">
        <f t="shared" si="34"/>
        <v>0</v>
      </c>
      <c r="H310" s="36">
        <v>10</v>
      </c>
      <c r="I310" s="36">
        <v>0</v>
      </c>
      <c r="J310" s="32">
        <f t="shared" si="35"/>
        <v>0</v>
      </c>
      <c r="K310" s="37"/>
      <c r="L310" s="37"/>
      <c r="M310" s="32"/>
    </row>
    <row r="311" spans="1:13" x14ac:dyDescent="0.2">
      <c r="A311" s="34" t="s">
        <v>272</v>
      </c>
      <c r="B311" s="34" t="s">
        <v>276</v>
      </c>
      <c r="C311" s="35" t="s">
        <v>219</v>
      </c>
      <c r="D311" s="34" t="s">
        <v>122</v>
      </c>
      <c r="E311" s="36">
        <v>10</v>
      </c>
      <c r="F311" s="36">
        <v>10</v>
      </c>
      <c r="G311" s="32">
        <f t="shared" si="34"/>
        <v>100</v>
      </c>
      <c r="H311" s="36">
        <v>10</v>
      </c>
      <c r="I311" s="36">
        <v>10</v>
      </c>
      <c r="J311" s="32">
        <f t="shared" si="35"/>
        <v>100</v>
      </c>
      <c r="K311" s="37"/>
      <c r="L311" s="37"/>
      <c r="M311" s="32"/>
    </row>
    <row r="312" spans="1:13" ht="140.25" x14ac:dyDescent="0.2">
      <c r="A312" s="34" t="s">
        <v>272</v>
      </c>
      <c r="B312" s="34" t="s">
        <v>277</v>
      </c>
      <c r="C312" s="39" t="s">
        <v>278</v>
      </c>
      <c r="D312" s="34" t="s">
        <v>16</v>
      </c>
      <c r="E312" s="36">
        <v>377.9</v>
      </c>
      <c r="F312" s="36">
        <v>298.89999999999998</v>
      </c>
      <c r="G312" s="32">
        <f t="shared" si="34"/>
        <v>79.094998676898655</v>
      </c>
      <c r="H312" s="36">
        <v>377.9</v>
      </c>
      <c r="I312" s="36">
        <v>298.89999999999998</v>
      </c>
      <c r="J312" s="32">
        <f t="shared" si="35"/>
        <v>79.094998676898655</v>
      </c>
      <c r="K312" s="37"/>
      <c r="L312" s="37"/>
      <c r="M312" s="32"/>
    </row>
    <row r="313" spans="1:13" ht="140.25" x14ac:dyDescent="0.2">
      <c r="A313" s="34" t="s">
        <v>272</v>
      </c>
      <c r="B313" s="34" t="s">
        <v>277</v>
      </c>
      <c r="C313" s="39" t="s">
        <v>278</v>
      </c>
      <c r="D313" s="34" t="s">
        <v>17</v>
      </c>
      <c r="E313" s="36">
        <v>6.5</v>
      </c>
      <c r="F313" s="36">
        <v>1.7</v>
      </c>
      <c r="G313" s="32">
        <f t="shared" si="34"/>
        <v>26.153846153846157</v>
      </c>
      <c r="H313" s="36">
        <v>6.5</v>
      </c>
      <c r="I313" s="36">
        <v>1.7</v>
      </c>
      <c r="J313" s="32">
        <f t="shared" si="35"/>
        <v>26.153846153846157</v>
      </c>
      <c r="K313" s="37"/>
      <c r="L313" s="37"/>
      <c r="M313" s="32"/>
    </row>
    <row r="314" spans="1:13" ht="140.25" x14ac:dyDescent="0.2">
      <c r="A314" s="34" t="s">
        <v>272</v>
      </c>
      <c r="B314" s="34" t="s">
        <v>277</v>
      </c>
      <c r="C314" s="39" t="s">
        <v>278</v>
      </c>
      <c r="D314" s="34" t="s">
        <v>19</v>
      </c>
      <c r="E314" s="36">
        <v>114.1</v>
      </c>
      <c r="F314" s="36">
        <v>90.3</v>
      </c>
      <c r="G314" s="32">
        <f t="shared" si="34"/>
        <v>79.141104294478524</v>
      </c>
      <c r="H314" s="36">
        <v>114.1</v>
      </c>
      <c r="I314" s="36">
        <v>90.3</v>
      </c>
      <c r="J314" s="32">
        <f t="shared" si="35"/>
        <v>79.141104294478524</v>
      </c>
      <c r="K314" s="37"/>
      <c r="L314" s="37"/>
      <c r="M314" s="32"/>
    </row>
    <row r="315" spans="1:13" ht="140.25" x14ac:dyDescent="0.2">
      <c r="A315" s="34" t="s">
        <v>272</v>
      </c>
      <c r="B315" s="34" t="s">
        <v>277</v>
      </c>
      <c r="C315" s="39" t="s">
        <v>278</v>
      </c>
      <c r="D315" s="34" t="s">
        <v>20</v>
      </c>
      <c r="E315" s="36">
        <v>11</v>
      </c>
      <c r="F315" s="36">
        <v>4.9000000000000004</v>
      </c>
      <c r="G315" s="32">
        <f t="shared" si="34"/>
        <v>44.545454545454547</v>
      </c>
      <c r="H315" s="36">
        <v>11</v>
      </c>
      <c r="I315" s="36">
        <v>4.9000000000000004</v>
      </c>
      <c r="J315" s="32">
        <f t="shared" si="35"/>
        <v>44.545454545454547</v>
      </c>
      <c r="K315" s="37"/>
      <c r="L315" s="37"/>
      <c r="M315" s="32"/>
    </row>
    <row r="316" spans="1:13" ht="140.25" x14ac:dyDescent="0.2">
      <c r="A316" s="34" t="s">
        <v>272</v>
      </c>
      <c r="B316" s="34" t="s">
        <v>277</v>
      </c>
      <c r="C316" s="39" t="s">
        <v>278</v>
      </c>
      <c r="D316" s="34" t="s">
        <v>21</v>
      </c>
      <c r="E316" s="36">
        <v>14.2</v>
      </c>
      <c r="F316" s="36">
        <v>0.1</v>
      </c>
      <c r="G316" s="32">
        <f t="shared" si="34"/>
        <v>0.70422535211267612</v>
      </c>
      <c r="H316" s="36">
        <v>14.2</v>
      </c>
      <c r="I316" s="36">
        <v>0.1</v>
      </c>
      <c r="J316" s="32">
        <f t="shared" si="35"/>
        <v>0.70422535211267612</v>
      </c>
      <c r="K316" s="37"/>
      <c r="L316" s="37"/>
      <c r="M316" s="32"/>
    </row>
    <row r="317" spans="1:13" ht="25.5" x14ac:dyDescent="0.2">
      <c r="A317" s="34" t="s">
        <v>272</v>
      </c>
      <c r="B317" s="34" t="s">
        <v>279</v>
      </c>
      <c r="C317" s="35" t="s">
        <v>280</v>
      </c>
      <c r="D317" s="34" t="s">
        <v>21</v>
      </c>
      <c r="E317" s="36">
        <v>20</v>
      </c>
      <c r="F317" s="36">
        <v>20</v>
      </c>
      <c r="G317" s="32">
        <f t="shared" si="34"/>
        <v>100</v>
      </c>
      <c r="H317" s="36">
        <v>20</v>
      </c>
      <c r="I317" s="36">
        <v>20</v>
      </c>
      <c r="J317" s="32">
        <f t="shared" si="35"/>
        <v>100</v>
      </c>
      <c r="K317" s="37"/>
      <c r="L317" s="37"/>
      <c r="M317" s="32"/>
    </row>
    <row r="318" spans="1:13" x14ac:dyDescent="0.2">
      <c r="A318" s="34" t="s">
        <v>272</v>
      </c>
      <c r="B318" s="34" t="s">
        <v>281</v>
      </c>
      <c r="C318" s="35" t="s">
        <v>219</v>
      </c>
      <c r="D318" s="34" t="s">
        <v>21</v>
      </c>
      <c r="E318" s="36">
        <v>30</v>
      </c>
      <c r="F318" s="36">
        <v>22</v>
      </c>
      <c r="G318" s="32">
        <f t="shared" si="34"/>
        <v>73.333333333333329</v>
      </c>
      <c r="H318" s="36">
        <v>30</v>
      </c>
      <c r="I318" s="36">
        <v>22</v>
      </c>
      <c r="J318" s="32">
        <f t="shared" si="35"/>
        <v>73.333333333333329</v>
      </c>
      <c r="K318" s="37"/>
      <c r="L318" s="37"/>
      <c r="M318" s="32"/>
    </row>
    <row r="319" spans="1:13" ht="63.75" x14ac:dyDescent="0.2">
      <c r="A319" s="34" t="s">
        <v>272</v>
      </c>
      <c r="B319" s="34" t="s">
        <v>282</v>
      </c>
      <c r="C319" s="35" t="s">
        <v>283</v>
      </c>
      <c r="D319" s="34" t="s">
        <v>16</v>
      </c>
      <c r="E319" s="36">
        <v>326.89999999999998</v>
      </c>
      <c r="F319" s="36">
        <v>287.5</v>
      </c>
      <c r="G319" s="32">
        <f t="shared" si="34"/>
        <v>87.947384521260332</v>
      </c>
      <c r="H319" s="36">
        <v>326.89999999999998</v>
      </c>
      <c r="I319" s="36">
        <v>287.5</v>
      </c>
      <c r="J319" s="32">
        <f t="shared" si="35"/>
        <v>87.947384521260332</v>
      </c>
      <c r="K319" s="37"/>
      <c r="L319" s="37"/>
      <c r="M319" s="32"/>
    </row>
    <row r="320" spans="1:13" ht="63.75" x14ac:dyDescent="0.2">
      <c r="A320" s="34" t="s">
        <v>272</v>
      </c>
      <c r="B320" s="34" t="s">
        <v>282</v>
      </c>
      <c r="C320" s="35" t="s">
        <v>283</v>
      </c>
      <c r="D320" s="34" t="s">
        <v>17</v>
      </c>
      <c r="E320" s="36">
        <v>6.5</v>
      </c>
      <c r="F320" s="36">
        <v>0</v>
      </c>
      <c r="G320" s="32">
        <f t="shared" si="34"/>
        <v>0</v>
      </c>
      <c r="H320" s="36">
        <v>6.5</v>
      </c>
      <c r="I320" s="36">
        <v>0</v>
      </c>
      <c r="J320" s="32">
        <f t="shared" si="35"/>
        <v>0</v>
      </c>
      <c r="K320" s="37"/>
      <c r="L320" s="37"/>
      <c r="M320" s="32"/>
    </row>
    <row r="321" spans="1:13" ht="63.75" x14ac:dyDescent="0.2">
      <c r="A321" s="34" t="s">
        <v>272</v>
      </c>
      <c r="B321" s="34" t="s">
        <v>282</v>
      </c>
      <c r="C321" s="35" t="s">
        <v>283</v>
      </c>
      <c r="D321" s="34" t="s">
        <v>19</v>
      </c>
      <c r="E321" s="36">
        <v>95.2</v>
      </c>
      <c r="F321" s="36">
        <v>80.400000000000006</v>
      </c>
      <c r="G321" s="32">
        <f t="shared" si="34"/>
        <v>84.453781512605048</v>
      </c>
      <c r="H321" s="36">
        <v>95.2</v>
      </c>
      <c r="I321" s="36">
        <v>80.400000000000006</v>
      </c>
      <c r="J321" s="32">
        <f t="shared" si="35"/>
        <v>84.453781512605048</v>
      </c>
      <c r="K321" s="37"/>
      <c r="L321" s="37"/>
      <c r="M321" s="32"/>
    </row>
    <row r="322" spans="1:13" ht="63.75" x14ac:dyDescent="0.2">
      <c r="A322" s="34" t="s">
        <v>272</v>
      </c>
      <c r="B322" s="34" t="s">
        <v>282</v>
      </c>
      <c r="C322" s="35" t="s">
        <v>283</v>
      </c>
      <c r="D322" s="34" t="s">
        <v>20</v>
      </c>
      <c r="E322" s="36">
        <v>12.8</v>
      </c>
      <c r="F322" s="36">
        <v>3.9</v>
      </c>
      <c r="G322" s="32">
        <f t="shared" si="34"/>
        <v>30.46875</v>
      </c>
      <c r="H322" s="36">
        <v>12.8</v>
      </c>
      <c r="I322" s="36">
        <v>3.9</v>
      </c>
      <c r="J322" s="32">
        <f t="shared" si="35"/>
        <v>30.46875</v>
      </c>
      <c r="K322" s="37"/>
      <c r="L322" s="37"/>
      <c r="M322" s="32"/>
    </row>
    <row r="323" spans="1:13" ht="63.75" x14ac:dyDescent="0.2">
      <c r="A323" s="34" t="s">
        <v>272</v>
      </c>
      <c r="B323" s="34" t="s">
        <v>282</v>
      </c>
      <c r="C323" s="35" t="s">
        <v>283</v>
      </c>
      <c r="D323" s="34" t="s">
        <v>21</v>
      </c>
      <c r="E323" s="36">
        <v>14</v>
      </c>
      <c r="F323" s="36">
        <v>0.3</v>
      </c>
      <c r="G323" s="32">
        <f t="shared" si="34"/>
        <v>2.1428571428571428</v>
      </c>
      <c r="H323" s="36">
        <v>14</v>
      </c>
      <c r="I323" s="36">
        <v>0.3</v>
      </c>
      <c r="J323" s="32">
        <f t="shared" si="35"/>
        <v>2.1428571428571428</v>
      </c>
      <c r="K323" s="37"/>
      <c r="L323" s="37"/>
      <c r="M323" s="32"/>
    </row>
    <row r="324" spans="1:13" ht="51" x14ac:dyDescent="0.2">
      <c r="A324" s="34" t="s">
        <v>272</v>
      </c>
      <c r="B324" s="34" t="s">
        <v>284</v>
      </c>
      <c r="C324" s="35" t="s">
        <v>285</v>
      </c>
      <c r="D324" s="34" t="s">
        <v>20</v>
      </c>
      <c r="E324" s="36">
        <v>123.5</v>
      </c>
      <c r="F324" s="36">
        <v>117.4</v>
      </c>
      <c r="G324" s="32">
        <f t="shared" si="34"/>
        <v>95.060728744939269</v>
      </c>
      <c r="H324" s="36">
        <v>123.5</v>
      </c>
      <c r="I324" s="36">
        <v>117.4</v>
      </c>
      <c r="J324" s="32">
        <f t="shared" si="35"/>
        <v>95.060728744939269</v>
      </c>
      <c r="K324" s="37"/>
      <c r="L324" s="37"/>
      <c r="M324" s="32"/>
    </row>
    <row r="325" spans="1:13" ht="51" x14ac:dyDescent="0.2">
      <c r="A325" s="34" t="s">
        <v>272</v>
      </c>
      <c r="B325" s="34" t="s">
        <v>284</v>
      </c>
      <c r="C325" s="35" t="s">
        <v>285</v>
      </c>
      <c r="D325" s="34" t="s">
        <v>21</v>
      </c>
      <c r="E325" s="36">
        <v>40</v>
      </c>
      <c r="F325" s="36">
        <v>40</v>
      </c>
      <c r="G325" s="32">
        <f t="shared" si="34"/>
        <v>100</v>
      </c>
      <c r="H325" s="36">
        <v>40</v>
      </c>
      <c r="I325" s="36">
        <v>40</v>
      </c>
      <c r="J325" s="32">
        <f t="shared" si="35"/>
        <v>100</v>
      </c>
      <c r="K325" s="37"/>
      <c r="L325" s="37"/>
      <c r="M325" s="32"/>
    </row>
    <row r="326" spans="1:13" x14ac:dyDescent="0.2">
      <c r="A326" s="34" t="s">
        <v>272</v>
      </c>
      <c r="B326" s="34" t="s">
        <v>286</v>
      </c>
      <c r="C326" s="35" t="s">
        <v>15</v>
      </c>
      <c r="D326" s="34" t="s">
        <v>16</v>
      </c>
      <c r="E326" s="36">
        <v>1881.6</v>
      </c>
      <c r="F326" s="36">
        <v>1647.7</v>
      </c>
      <c r="G326" s="32">
        <f t="shared" si="34"/>
        <v>87.569090136054427</v>
      </c>
      <c r="H326" s="36">
        <v>1881.6</v>
      </c>
      <c r="I326" s="36">
        <v>1647.7</v>
      </c>
      <c r="J326" s="32">
        <f t="shared" si="35"/>
        <v>87.569090136054427</v>
      </c>
      <c r="K326" s="37"/>
      <c r="L326" s="37"/>
      <c r="M326" s="32"/>
    </row>
    <row r="327" spans="1:13" x14ac:dyDescent="0.2">
      <c r="A327" s="34" t="s">
        <v>272</v>
      </c>
      <c r="B327" s="34" t="s">
        <v>286</v>
      </c>
      <c r="C327" s="35" t="s">
        <v>15</v>
      </c>
      <c r="D327" s="34" t="s">
        <v>19</v>
      </c>
      <c r="E327" s="36">
        <v>568.29999999999995</v>
      </c>
      <c r="F327" s="36">
        <v>494.6</v>
      </c>
      <c r="G327" s="32">
        <f t="shared" si="34"/>
        <v>87.031497448530715</v>
      </c>
      <c r="H327" s="36">
        <v>568.29999999999995</v>
      </c>
      <c r="I327" s="36">
        <v>494.6</v>
      </c>
      <c r="J327" s="32">
        <f t="shared" si="35"/>
        <v>87.031497448530715</v>
      </c>
      <c r="K327" s="37"/>
      <c r="L327" s="37"/>
      <c r="M327" s="32"/>
    </row>
    <row r="328" spans="1:13" ht="63.75" x14ac:dyDescent="0.2">
      <c r="A328" s="34" t="s">
        <v>272</v>
      </c>
      <c r="B328" s="34" t="s">
        <v>287</v>
      </c>
      <c r="C328" s="35" t="s">
        <v>288</v>
      </c>
      <c r="D328" s="34" t="s">
        <v>72</v>
      </c>
      <c r="E328" s="36">
        <v>4208.3999999999996</v>
      </c>
      <c r="F328" s="36">
        <v>3253.4</v>
      </c>
      <c r="G328" s="32">
        <f t="shared" si="34"/>
        <v>77.307290181541688</v>
      </c>
      <c r="H328" s="36">
        <v>4208.3999999999996</v>
      </c>
      <c r="I328" s="36">
        <v>3253.4</v>
      </c>
      <c r="J328" s="32">
        <f t="shared" si="35"/>
        <v>77.307290181541688</v>
      </c>
      <c r="K328" s="37"/>
      <c r="L328" s="37"/>
      <c r="M328" s="32"/>
    </row>
    <row r="329" spans="1:13" ht="63.75" x14ac:dyDescent="0.2">
      <c r="A329" s="34" t="s">
        <v>272</v>
      </c>
      <c r="B329" s="34" t="s">
        <v>287</v>
      </c>
      <c r="C329" s="35" t="s">
        <v>288</v>
      </c>
      <c r="D329" s="34" t="s">
        <v>73</v>
      </c>
      <c r="E329" s="36">
        <v>123.1</v>
      </c>
      <c r="F329" s="36">
        <v>72.2</v>
      </c>
      <c r="G329" s="32">
        <f t="shared" si="34"/>
        <v>58.65150284321691</v>
      </c>
      <c r="H329" s="36">
        <v>123.1</v>
      </c>
      <c r="I329" s="36">
        <v>72.2</v>
      </c>
      <c r="J329" s="32">
        <f t="shared" si="35"/>
        <v>58.65150284321691</v>
      </c>
      <c r="K329" s="37"/>
      <c r="L329" s="37"/>
      <c r="M329" s="32"/>
    </row>
    <row r="330" spans="1:13" ht="63.75" x14ac:dyDescent="0.2">
      <c r="A330" s="34" t="s">
        <v>272</v>
      </c>
      <c r="B330" s="34" t="s">
        <v>287</v>
      </c>
      <c r="C330" s="35" t="s">
        <v>288</v>
      </c>
      <c r="D330" s="34" t="s">
        <v>74</v>
      </c>
      <c r="E330" s="36">
        <v>1279.3</v>
      </c>
      <c r="F330" s="36">
        <v>972.4</v>
      </c>
      <c r="G330" s="32">
        <f t="shared" si="34"/>
        <v>76.010318142734306</v>
      </c>
      <c r="H330" s="36">
        <v>1279.3</v>
      </c>
      <c r="I330" s="36">
        <v>972.4</v>
      </c>
      <c r="J330" s="32">
        <f t="shared" si="35"/>
        <v>76.010318142734306</v>
      </c>
      <c r="K330" s="37"/>
      <c r="L330" s="37"/>
      <c r="M330" s="32"/>
    </row>
    <row r="331" spans="1:13" ht="63.75" x14ac:dyDescent="0.2">
      <c r="A331" s="34" t="s">
        <v>272</v>
      </c>
      <c r="B331" s="34" t="s">
        <v>287</v>
      </c>
      <c r="C331" s="35" t="s">
        <v>288</v>
      </c>
      <c r="D331" s="34" t="s">
        <v>20</v>
      </c>
      <c r="E331" s="36">
        <v>91.2</v>
      </c>
      <c r="F331" s="36">
        <v>52.5</v>
      </c>
      <c r="G331" s="32">
        <f t="shared" ref="G331:G394" si="39">F331/E331*100</f>
        <v>57.565789473684205</v>
      </c>
      <c r="H331" s="36">
        <v>91.2</v>
      </c>
      <c r="I331" s="36">
        <v>52.5</v>
      </c>
      <c r="J331" s="32">
        <f t="shared" ref="J331:J394" si="40">I331/H331*100</f>
        <v>57.565789473684205</v>
      </c>
      <c r="K331" s="37"/>
      <c r="L331" s="37"/>
      <c r="M331" s="32"/>
    </row>
    <row r="332" spans="1:13" ht="63.75" x14ac:dyDescent="0.2">
      <c r="A332" s="34" t="s">
        <v>272</v>
      </c>
      <c r="B332" s="34" t="s">
        <v>287</v>
      </c>
      <c r="C332" s="35" t="s">
        <v>288</v>
      </c>
      <c r="D332" s="34" t="s">
        <v>21</v>
      </c>
      <c r="E332" s="36">
        <v>497.7</v>
      </c>
      <c r="F332" s="36">
        <v>417.7</v>
      </c>
      <c r="G332" s="32">
        <f t="shared" si="39"/>
        <v>83.926059875426958</v>
      </c>
      <c r="H332" s="36">
        <v>497.7</v>
      </c>
      <c r="I332" s="36">
        <v>417.7</v>
      </c>
      <c r="J332" s="32">
        <f t="shared" si="40"/>
        <v>83.926059875426958</v>
      </c>
      <c r="K332" s="37"/>
      <c r="L332" s="37"/>
      <c r="M332" s="32"/>
    </row>
    <row r="333" spans="1:13" ht="63.75" x14ac:dyDescent="0.2">
      <c r="A333" s="34" t="s">
        <v>272</v>
      </c>
      <c r="B333" s="34" t="s">
        <v>287</v>
      </c>
      <c r="C333" s="35" t="s">
        <v>288</v>
      </c>
      <c r="D333" s="34" t="s">
        <v>200</v>
      </c>
      <c r="E333" s="36">
        <v>11872.9</v>
      </c>
      <c r="F333" s="36">
        <v>10609.2</v>
      </c>
      <c r="G333" s="32">
        <f t="shared" si="39"/>
        <v>89.356433558776715</v>
      </c>
      <c r="H333" s="36">
        <v>11872.9</v>
      </c>
      <c r="I333" s="36">
        <v>10609.2</v>
      </c>
      <c r="J333" s="32">
        <f t="shared" si="40"/>
        <v>89.356433558776715</v>
      </c>
      <c r="K333" s="37"/>
      <c r="L333" s="37"/>
      <c r="M333" s="32"/>
    </row>
    <row r="334" spans="1:13" ht="63.75" x14ac:dyDescent="0.2">
      <c r="A334" s="34" t="s">
        <v>272</v>
      </c>
      <c r="B334" s="34" t="s">
        <v>287</v>
      </c>
      <c r="C334" s="35" t="s">
        <v>288</v>
      </c>
      <c r="D334" s="34" t="s">
        <v>75</v>
      </c>
      <c r="E334" s="36">
        <v>2.4</v>
      </c>
      <c r="F334" s="36">
        <v>0</v>
      </c>
      <c r="G334" s="32">
        <f t="shared" si="39"/>
        <v>0</v>
      </c>
      <c r="H334" s="36">
        <v>2.4</v>
      </c>
      <c r="I334" s="36">
        <v>0</v>
      </c>
      <c r="J334" s="32">
        <f t="shared" si="40"/>
        <v>0</v>
      </c>
      <c r="K334" s="37"/>
      <c r="L334" s="37"/>
      <c r="M334" s="32"/>
    </row>
    <row r="335" spans="1:13" ht="63.75" x14ac:dyDescent="0.2">
      <c r="A335" s="34" t="s">
        <v>272</v>
      </c>
      <c r="B335" s="34" t="s">
        <v>287</v>
      </c>
      <c r="C335" s="35" t="s">
        <v>288</v>
      </c>
      <c r="D335" s="34" t="s">
        <v>22</v>
      </c>
      <c r="E335" s="36">
        <v>2.5</v>
      </c>
      <c r="F335" s="36">
        <v>0.3</v>
      </c>
      <c r="G335" s="32">
        <f t="shared" si="39"/>
        <v>12</v>
      </c>
      <c r="H335" s="36">
        <v>2.5</v>
      </c>
      <c r="I335" s="36">
        <v>0.3</v>
      </c>
      <c r="J335" s="32">
        <f t="shared" si="40"/>
        <v>12</v>
      </c>
      <c r="K335" s="37"/>
      <c r="L335" s="37"/>
      <c r="M335" s="32"/>
    </row>
    <row r="336" spans="1:13" ht="25.5" x14ac:dyDescent="0.2">
      <c r="A336" s="34" t="s">
        <v>272</v>
      </c>
      <c r="B336" s="34" t="s">
        <v>289</v>
      </c>
      <c r="C336" s="35" t="s">
        <v>290</v>
      </c>
      <c r="D336" s="34" t="s">
        <v>21</v>
      </c>
      <c r="E336" s="36">
        <v>5</v>
      </c>
      <c r="F336" s="36">
        <v>0</v>
      </c>
      <c r="G336" s="32">
        <f t="shared" si="39"/>
        <v>0</v>
      </c>
      <c r="H336" s="36">
        <v>5</v>
      </c>
      <c r="I336" s="36">
        <v>0</v>
      </c>
      <c r="J336" s="32">
        <f t="shared" si="40"/>
        <v>0</v>
      </c>
      <c r="K336" s="37"/>
      <c r="L336" s="37"/>
      <c r="M336" s="32"/>
    </row>
    <row r="337" spans="1:13" ht="51" x14ac:dyDescent="0.2">
      <c r="A337" s="34" t="s">
        <v>272</v>
      </c>
      <c r="B337" s="34" t="s">
        <v>291</v>
      </c>
      <c r="C337" s="35" t="s">
        <v>292</v>
      </c>
      <c r="D337" s="34" t="s">
        <v>21</v>
      </c>
      <c r="E337" s="36">
        <v>1</v>
      </c>
      <c r="F337" s="36">
        <v>1</v>
      </c>
      <c r="G337" s="32">
        <f t="shared" si="39"/>
        <v>100</v>
      </c>
      <c r="H337" s="36">
        <v>1</v>
      </c>
      <c r="I337" s="36">
        <v>1</v>
      </c>
      <c r="J337" s="32">
        <f t="shared" si="40"/>
        <v>100</v>
      </c>
      <c r="K337" s="37"/>
      <c r="L337" s="37"/>
      <c r="M337" s="32"/>
    </row>
    <row r="338" spans="1:13" ht="51" x14ac:dyDescent="0.2">
      <c r="A338" s="34" t="s">
        <v>272</v>
      </c>
      <c r="B338" s="34" t="s">
        <v>291</v>
      </c>
      <c r="C338" s="35" t="s">
        <v>292</v>
      </c>
      <c r="D338" s="34" t="s">
        <v>265</v>
      </c>
      <c r="E338" s="36">
        <v>4</v>
      </c>
      <c r="F338" s="36">
        <v>4</v>
      </c>
      <c r="G338" s="32">
        <f t="shared" si="39"/>
        <v>100</v>
      </c>
      <c r="H338" s="36">
        <v>4</v>
      </c>
      <c r="I338" s="36">
        <v>4</v>
      </c>
      <c r="J338" s="32">
        <f t="shared" si="40"/>
        <v>100</v>
      </c>
      <c r="K338" s="37"/>
      <c r="L338" s="37"/>
      <c r="M338" s="32"/>
    </row>
    <row r="339" spans="1:13" ht="25.5" x14ac:dyDescent="0.2">
      <c r="A339" s="34" t="s">
        <v>272</v>
      </c>
      <c r="B339" s="34" t="s">
        <v>65</v>
      </c>
      <c r="C339" s="35" t="s">
        <v>64</v>
      </c>
      <c r="D339" s="34" t="s">
        <v>21</v>
      </c>
      <c r="E339" s="36">
        <v>5</v>
      </c>
      <c r="F339" s="36">
        <v>5</v>
      </c>
      <c r="G339" s="32">
        <f t="shared" si="39"/>
        <v>100</v>
      </c>
      <c r="H339" s="36">
        <v>5</v>
      </c>
      <c r="I339" s="36">
        <v>5</v>
      </c>
      <c r="J339" s="32">
        <f t="shared" si="40"/>
        <v>100</v>
      </c>
      <c r="K339" s="37"/>
      <c r="L339" s="37"/>
      <c r="M339" s="32"/>
    </row>
    <row r="340" spans="1:13" ht="38.25" x14ac:dyDescent="0.2">
      <c r="A340" s="34" t="s">
        <v>272</v>
      </c>
      <c r="B340" s="34" t="s">
        <v>77</v>
      </c>
      <c r="C340" s="35" t="s">
        <v>78</v>
      </c>
      <c r="D340" s="34" t="s">
        <v>21</v>
      </c>
      <c r="E340" s="36">
        <v>736.4</v>
      </c>
      <c r="F340" s="36">
        <v>0</v>
      </c>
      <c r="G340" s="32">
        <f t="shared" si="39"/>
        <v>0</v>
      </c>
      <c r="H340" s="70">
        <v>106.3</v>
      </c>
      <c r="I340" s="70">
        <v>0</v>
      </c>
      <c r="J340" s="32">
        <f t="shared" si="40"/>
        <v>0</v>
      </c>
      <c r="K340" s="37"/>
      <c r="L340" s="37"/>
      <c r="M340" s="32"/>
    </row>
    <row r="341" spans="1:13" s="41" customFormat="1" x14ac:dyDescent="0.2">
      <c r="A341" s="30" t="s">
        <v>293</v>
      </c>
      <c r="B341" s="55" t="s">
        <v>468</v>
      </c>
      <c r="C341" s="56"/>
      <c r="D341" s="57"/>
      <c r="E341" s="33">
        <f>SUM(E342:E361)</f>
        <v>39728.500000000007</v>
      </c>
      <c r="F341" s="33">
        <f t="shared" ref="F341:I341" si="41">SUM(F342:F361)</f>
        <v>33883.9</v>
      </c>
      <c r="G341" s="40">
        <f t="shared" si="39"/>
        <v>85.288646689404317</v>
      </c>
      <c r="H341" s="33">
        <f t="shared" si="41"/>
        <v>39728.500000000007</v>
      </c>
      <c r="I341" s="33">
        <f t="shared" si="41"/>
        <v>33883.9</v>
      </c>
      <c r="J341" s="40">
        <f t="shared" si="40"/>
        <v>85.288646689404317</v>
      </c>
      <c r="K341" s="33">
        <f t="shared" ref="K341" si="42">SUM(K342:K361)</f>
        <v>21694.7</v>
      </c>
      <c r="L341" s="33">
        <f t="shared" ref="L341" si="43">SUM(L342:L361)</f>
        <v>16927.900000000001</v>
      </c>
      <c r="M341" s="40">
        <f t="shared" ref="M341:M342" si="44">L341/K341*100</f>
        <v>78.027813244709549</v>
      </c>
    </row>
    <row r="342" spans="1:13" ht="76.5" x14ac:dyDescent="0.2">
      <c r="A342" s="34" t="s">
        <v>293</v>
      </c>
      <c r="B342" s="34" t="s">
        <v>394</v>
      </c>
      <c r="C342" s="35" t="s">
        <v>395</v>
      </c>
      <c r="D342" s="34" t="s">
        <v>32</v>
      </c>
      <c r="E342" s="37"/>
      <c r="F342" s="37"/>
      <c r="G342" s="32"/>
      <c r="H342" s="37"/>
      <c r="I342" s="37"/>
      <c r="J342" s="32"/>
      <c r="K342" s="36">
        <v>21694.7</v>
      </c>
      <c r="L342" s="36">
        <v>16927.900000000001</v>
      </c>
      <c r="M342" s="32">
        <f t="shared" si="44"/>
        <v>78.027813244709549</v>
      </c>
    </row>
    <row r="343" spans="1:13" ht="25.5" x14ac:dyDescent="0.2">
      <c r="A343" s="34" t="s">
        <v>293</v>
      </c>
      <c r="B343" s="34" t="s">
        <v>294</v>
      </c>
      <c r="C343" s="35" t="s">
        <v>295</v>
      </c>
      <c r="D343" s="34" t="s">
        <v>200</v>
      </c>
      <c r="E343" s="36">
        <v>21694.7</v>
      </c>
      <c r="F343" s="36">
        <v>18223.5</v>
      </c>
      <c r="G343" s="32">
        <f t="shared" si="39"/>
        <v>83.999778747804768</v>
      </c>
      <c r="H343" s="36">
        <v>21694.7</v>
      </c>
      <c r="I343" s="36">
        <v>18223.5</v>
      </c>
      <c r="J343" s="32">
        <f t="shared" si="40"/>
        <v>83.999778747804768</v>
      </c>
      <c r="K343" s="37"/>
      <c r="L343" s="37"/>
      <c r="M343" s="32"/>
    </row>
    <row r="344" spans="1:13" ht="38.25" x14ac:dyDescent="0.2">
      <c r="A344" s="34" t="s">
        <v>293</v>
      </c>
      <c r="B344" s="34" t="s">
        <v>296</v>
      </c>
      <c r="C344" s="35" t="s">
        <v>297</v>
      </c>
      <c r="D344" s="34" t="s">
        <v>200</v>
      </c>
      <c r="E344" s="36">
        <v>142.4</v>
      </c>
      <c r="F344" s="36">
        <v>0</v>
      </c>
      <c r="G344" s="32">
        <f t="shared" si="39"/>
        <v>0</v>
      </c>
      <c r="H344" s="36">
        <v>142.4</v>
      </c>
      <c r="I344" s="36">
        <v>0</v>
      </c>
      <c r="J344" s="32">
        <f t="shared" si="40"/>
        <v>0</v>
      </c>
      <c r="K344" s="37"/>
      <c r="L344" s="37"/>
      <c r="M344" s="32"/>
    </row>
    <row r="345" spans="1:13" ht="51" x14ac:dyDescent="0.2">
      <c r="A345" s="34" t="s">
        <v>293</v>
      </c>
      <c r="B345" s="34" t="s">
        <v>298</v>
      </c>
      <c r="C345" s="35" t="s">
        <v>299</v>
      </c>
      <c r="D345" s="34" t="s">
        <v>205</v>
      </c>
      <c r="E345" s="36">
        <v>185.3</v>
      </c>
      <c r="F345" s="36">
        <v>185.3</v>
      </c>
      <c r="G345" s="32">
        <f t="shared" si="39"/>
        <v>100</v>
      </c>
      <c r="H345" s="36">
        <v>185.3</v>
      </c>
      <c r="I345" s="36">
        <v>185.3</v>
      </c>
      <c r="J345" s="32">
        <f t="shared" si="40"/>
        <v>100</v>
      </c>
      <c r="K345" s="37"/>
      <c r="L345" s="37"/>
      <c r="M345" s="32"/>
    </row>
    <row r="346" spans="1:13" ht="25.5" x14ac:dyDescent="0.2">
      <c r="A346" s="34" t="s">
        <v>293</v>
      </c>
      <c r="B346" s="34" t="s">
        <v>300</v>
      </c>
      <c r="C346" s="35" t="s">
        <v>301</v>
      </c>
      <c r="D346" s="34" t="s">
        <v>200</v>
      </c>
      <c r="E346" s="36">
        <v>60</v>
      </c>
      <c r="F346" s="36">
        <v>60</v>
      </c>
      <c r="G346" s="32">
        <f t="shared" si="39"/>
        <v>100</v>
      </c>
      <c r="H346" s="36">
        <v>60</v>
      </c>
      <c r="I346" s="36">
        <v>60</v>
      </c>
      <c r="J346" s="32">
        <f t="shared" si="40"/>
        <v>100</v>
      </c>
      <c r="K346" s="37"/>
      <c r="L346" s="37"/>
      <c r="M346" s="32"/>
    </row>
    <row r="347" spans="1:13" ht="25.5" x14ac:dyDescent="0.2">
      <c r="A347" s="34" t="s">
        <v>293</v>
      </c>
      <c r="B347" s="34" t="s">
        <v>302</v>
      </c>
      <c r="C347" s="35" t="s">
        <v>303</v>
      </c>
      <c r="D347" s="34" t="s">
        <v>200</v>
      </c>
      <c r="E347" s="36">
        <v>2536.3000000000002</v>
      </c>
      <c r="F347" s="36">
        <v>2273.1999999999998</v>
      </c>
      <c r="G347" s="32">
        <f t="shared" si="39"/>
        <v>89.626621456452298</v>
      </c>
      <c r="H347" s="36">
        <v>2536.3000000000002</v>
      </c>
      <c r="I347" s="36">
        <v>2273.1999999999998</v>
      </c>
      <c r="J347" s="32">
        <f t="shared" si="40"/>
        <v>89.626621456452298</v>
      </c>
      <c r="K347" s="37"/>
      <c r="L347" s="37"/>
      <c r="M347" s="32"/>
    </row>
    <row r="348" spans="1:13" ht="38.25" x14ac:dyDescent="0.2">
      <c r="A348" s="34" t="s">
        <v>293</v>
      </c>
      <c r="B348" s="34" t="s">
        <v>304</v>
      </c>
      <c r="C348" s="35" t="s">
        <v>297</v>
      </c>
      <c r="D348" s="34" t="s">
        <v>200</v>
      </c>
      <c r="E348" s="36">
        <v>29.8</v>
      </c>
      <c r="F348" s="36">
        <v>0</v>
      </c>
      <c r="G348" s="32">
        <f t="shared" si="39"/>
        <v>0</v>
      </c>
      <c r="H348" s="36">
        <v>29.8</v>
      </c>
      <c r="I348" s="36">
        <v>0</v>
      </c>
      <c r="J348" s="32">
        <f t="shared" si="40"/>
        <v>0</v>
      </c>
      <c r="K348" s="37"/>
      <c r="L348" s="37"/>
      <c r="M348" s="32"/>
    </row>
    <row r="349" spans="1:13" ht="25.5" x14ac:dyDescent="0.2">
      <c r="A349" s="34" t="s">
        <v>293</v>
      </c>
      <c r="B349" s="34" t="s">
        <v>305</v>
      </c>
      <c r="C349" s="35" t="s">
        <v>306</v>
      </c>
      <c r="D349" s="34" t="s">
        <v>200</v>
      </c>
      <c r="E349" s="36">
        <v>11179.3</v>
      </c>
      <c r="F349" s="36">
        <v>9460.4</v>
      </c>
      <c r="G349" s="32">
        <f t="shared" si="39"/>
        <v>84.624260910790483</v>
      </c>
      <c r="H349" s="36">
        <v>11179.3</v>
      </c>
      <c r="I349" s="36">
        <v>9460.4</v>
      </c>
      <c r="J349" s="32">
        <f t="shared" si="40"/>
        <v>84.624260910790483</v>
      </c>
      <c r="K349" s="37"/>
      <c r="L349" s="37"/>
      <c r="M349" s="32"/>
    </row>
    <row r="350" spans="1:13" ht="38.25" x14ac:dyDescent="0.2">
      <c r="A350" s="34" t="s">
        <v>293</v>
      </c>
      <c r="B350" s="34" t="s">
        <v>307</v>
      </c>
      <c r="C350" s="35" t="s">
        <v>297</v>
      </c>
      <c r="D350" s="34" t="s">
        <v>200</v>
      </c>
      <c r="E350" s="36">
        <v>53.4</v>
      </c>
      <c r="F350" s="36">
        <v>0</v>
      </c>
      <c r="G350" s="32">
        <f t="shared" si="39"/>
        <v>0</v>
      </c>
      <c r="H350" s="36">
        <v>53.4</v>
      </c>
      <c r="I350" s="36">
        <v>0</v>
      </c>
      <c r="J350" s="32">
        <f t="shared" si="40"/>
        <v>0</v>
      </c>
      <c r="K350" s="37"/>
      <c r="L350" s="37"/>
      <c r="M350" s="32"/>
    </row>
    <row r="351" spans="1:13" ht="51" x14ac:dyDescent="0.2">
      <c r="A351" s="34" t="s">
        <v>293</v>
      </c>
      <c r="B351" s="34" t="s">
        <v>308</v>
      </c>
      <c r="C351" s="35" t="s">
        <v>309</v>
      </c>
      <c r="D351" s="34" t="s">
        <v>200</v>
      </c>
      <c r="E351" s="36">
        <v>33.9</v>
      </c>
      <c r="F351" s="36">
        <v>33.9</v>
      </c>
      <c r="G351" s="32">
        <f t="shared" si="39"/>
        <v>100</v>
      </c>
      <c r="H351" s="36">
        <v>33.9</v>
      </c>
      <c r="I351" s="36">
        <v>33.9</v>
      </c>
      <c r="J351" s="32">
        <f t="shared" si="40"/>
        <v>100</v>
      </c>
      <c r="K351" s="37"/>
      <c r="L351" s="37"/>
      <c r="M351" s="32"/>
    </row>
    <row r="352" spans="1:13" x14ac:dyDescent="0.2">
      <c r="A352" s="34" t="s">
        <v>293</v>
      </c>
      <c r="B352" s="34" t="s">
        <v>310</v>
      </c>
      <c r="C352" s="35" t="s">
        <v>311</v>
      </c>
      <c r="D352" s="34" t="s">
        <v>200</v>
      </c>
      <c r="E352" s="36">
        <v>70</v>
      </c>
      <c r="F352" s="36">
        <v>69.7</v>
      </c>
      <c r="G352" s="32">
        <f t="shared" si="39"/>
        <v>99.571428571428584</v>
      </c>
      <c r="H352" s="36">
        <v>70</v>
      </c>
      <c r="I352" s="36">
        <v>69.7</v>
      </c>
      <c r="J352" s="32">
        <f t="shared" si="40"/>
        <v>99.571428571428584</v>
      </c>
      <c r="K352" s="37"/>
      <c r="L352" s="37"/>
      <c r="M352" s="32"/>
    </row>
    <row r="353" spans="1:13" x14ac:dyDescent="0.2">
      <c r="A353" s="34" t="s">
        <v>293</v>
      </c>
      <c r="B353" s="34" t="s">
        <v>312</v>
      </c>
      <c r="C353" s="35" t="s">
        <v>313</v>
      </c>
      <c r="D353" s="34" t="s">
        <v>205</v>
      </c>
      <c r="E353" s="36">
        <v>3.3</v>
      </c>
      <c r="F353" s="36">
        <v>0</v>
      </c>
      <c r="G353" s="32">
        <f t="shared" si="39"/>
        <v>0</v>
      </c>
      <c r="H353" s="36">
        <v>3.3</v>
      </c>
      <c r="I353" s="36">
        <v>0</v>
      </c>
      <c r="J353" s="32">
        <f t="shared" si="40"/>
        <v>0</v>
      </c>
      <c r="K353" s="37"/>
      <c r="L353" s="37"/>
      <c r="M353" s="32"/>
    </row>
    <row r="354" spans="1:13" x14ac:dyDescent="0.2">
      <c r="A354" s="34" t="s">
        <v>293</v>
      </c>
      <c r="B354" s="34" t="s">
        <v>314</v>
      </c>
      <c r="C354" s="35" t="s">
        <v>313</v>
      </c>
      <c r="D354" s="34" t="s">
        <v>205</v>
      </c>
      <c r="E354" s="36">
        <v>63.9</v>
      </c>
      <c r="F354" s="36">
        <v>0</v>
      </c>
      <c r="G354" s="32">
        <f t="shared" si="39"/>
        <v>0</v>
      </c>
      <c r="H354" s="36">
        <v>63.9</v>
      </c>
      <c r="I354" s="36">
        <v>0</v>
      </c>
      <c r="J354" s="32">
        <f t="shared" si="40"/>
        <v>0</v>
      </c>
      <c r="K354" s="37"/>
      <c r="L354" s="37"/>
      <c r="M354" s="32"/>
    </row>
    <row r="355" spans="1:13" ht="63.75" x14ac:dyDescent="0.2">
      <c r="A355" s="34" t="s">
        <v>293</v>
      </c>
      <c r="B355" s="34" t="s">
        <v>255</v>
      </c>
      <c r="C355" s="35" t="s">
        <v>256</v>
      </c>
      <c r="D355" s="34" t="s">
        <v>205</v>
      </c>
      <c r="E355" s="36">
        <v>274.60000000000002</v>
      </c>
      <c r="F355" s="36">
        <v>188.3</v>
      </c>
      <c r="G355" s="32">
        <f t="shared" si="39"/>
        <v>68.572469045884915</v>
      </c>
      <c r="H355" s="36">
        <v>274.60000000000002</v>
      </c>
      <c r="I355" s="36">
        <v>188.3</v>
      </c>
      <c r="J355" s="32">
        <f t="shared" si="40"/>
        <v>68.572469045884915</v>
      </c>
      <c r="K355" s="37"/>
      <c r="L355" s="37"/>
      <c r="M355" s="32"/>
    </row>
    <row r="356" spans="1:13" x14ac:dyDescent="0.2">
      <c r="A356" s="34" t="s">
        <v>293</v>
      </c>
      <c r="B356" s="34" t="s">
        <v>315</v>
      </c>
      <c r="C356" s="35" t="s">
        <v>316</v>
      </c>
      <c r="D356" s="34" t="s">
        <v>205</v>
      </c>
      <c r="E356" s="36">
        <v>210</v>
      </c>
      <c r="F356" s="36">
        <v>210</v>
      </c>
      <c r="G356" s="32">
        <f t="shared" si="39"/>
        <v>100</v>
      </c>
      <c r="H356" s="36">
        <v>210</v>
      </c>
      <c r="I356" s="36">
        <v>210</v>
      </c>
      <c r="J356" s="32">
        <f t="shared" si="40"/>
        <v>100</v>
      </c>
      <c r="K356" s="37"/>
      <c r="L356" s="37"/>
      <c r="M356" s="32"/>
    </row>
    <row r="357" spans="1:13" ht="38.25" x14ac:dyDescent="0.2">
      <c r="A357" s="34" t="s">
        <v>293</v>
      </c>
      <c r="B357" s="34" t="s">
        <v>317</v>
      </c>
      <c r="C357" s="35" t="s">
        <v>318</v>
      </c>
      <c r="D357" s="34" t="s">
        <v>205</v>
      </c>
      <c r="E357" s="36">
        <v>722.5</v>
      </c>
      <c r="F357" s="36">
        <v>722.5</v>
      </c>
      <c r="G357" s="32">
        <f t="shared" si="39"/>
        <v>100</v>
      </c>
      <c r="H357" s="36">
        <v>722.5</v>
      </c>
      <c r="I357" s="36">
        <v>722.5</v>
      </c>
      <c r="J357" s="32">
        <f t="shared" si="40"/>
        <v>100</v>
      </c>
      <c r="K357" s="37"/>
      <c r="L357" s="37"/>
      <c r="M357" s="32"/>
    </row>
    <row r="358" spans="1:13" x14ac:dyDescent="0.2">
      <c r="A358" s="34" t="s">
        <v>293</v>
      </c>
      <c r="B358" s="34" t="s">
        <v>259</v>
      </c>
      <c r="C358" s="35" t="s">
        <v>210</v>
      </c>
      <c r="D358" s="34" t="s">
        <v>200</v>
      </c>
      <c r="E358" s="36">
        <v>242.7</v>
      </c>
      <c r="F358" s="36">
        <v>242.7</v>
      </c>
      <c r="G358" s="32">
        <f t="shared" si="39"/>
        <v>100</v>
      </c>
      <c r="H358" s="36">
        <v>242.7</v>
      </c>
      <c r="I358" s="36">
        <v>242.7</v>
      </c>
      <c r="J358" s="32">
        <f t="shared" si="40"/>
        <v>100</v>
      </c>
      <c r="K358" s="37"/>
      <c r="L358" s="37"/>
      <c r="M358" s="32"/>
    </row>
    <row r="359" spans="1:13" ht="25.5" x14ac:dyDescent="0.2">
      <c r="A359" s="34" t="s">
        <v>293</v>
      </c>
      <c r="B359" s="34" t="s">
        <v>260</v>
      </c>
      <c r="C359" s="35" t="s">
        <v>261</v>
      </c>
      <c r="D359" s="34" t="s">
        <v>200</v>
      </c>
      <c r="E359" s="36">
        <v>8.6</v>
      </c>
      <c r="F359" s="36">
        <v>8.6</v>
      </c>
      <c r="G359" s="32">
        <f t="shared" si="39"/>
        <v>100</v>
      </c>
      <c r="H359" s="36">
        <v>8.6</v>
      </c>
      <c r="I359" s="36">
        <v>8.6</v>
      </c>
      <c r="J359" s="32">
        <f t="shared" si="40"/>
        <v>100</v>
      </c>
      <c r="K359" s="37"/>
      <c r="L359" s="37"/>
      <c r="M359" s="32"/>
    </row>
    <row r="360" spans="1:13" x14ac:dyDescent="0.2">
      <c r="A360" s="34" t="s">
        <v>293</v>
      </c>
      <c r="B360" s="34" t="s">
        <v>319</v>
      </c>
      <c r="C360" s="35" t="s">
        <v>313</v>
      </c>
      <c r="D360" s="34" t="s">
        <v>205</v>
      </c>
      <c r="E360" s="36">
        <v>2151.8000000000002</v>
      </c>
      <c r="F360" s="36">
        <v>2151.8000000000002</v>
      </c>
      <c r="G360" s="32">
        <f t="shared" si="39"/>
        <v>100</v>
      </c>
      <c r="H360" s="36">
        <v>2151.8000000000002</v>
      </c>
      <c r="I360" s="36">
        <v>2151.8000000000002</v>
      </c>
      <c r="J360" s="32">
        <f t="shared" si="40"/>
        <v>100</v>
      </c>
      <c r="K360" s="37"/>
      <c r="L360" s="37"/>
      <c r="M360" s="32"/>
    </row>
    <row r="361" spans="1:13" ht="38.25" x14ac:dyDescent="0.2">
      <c r="A361" s="34" t="s">
        <v>293</v>
      </c>
      <c r="B361" s="34" t="s">
        <v>43</v>
      </c>
      <c r="C361" s="35" t="s">
        <v>44</v>
      </c>
      <c r="D361" s="34" t="s">
        <v>205</v>
      </c>
      <c r="E361" s="36">
        <v>66</v>
      </c>
      <c r="F361" s="36">
        <v>54</v>
      </c>
      <c r="G361" s="32">
        <f t="shared" si="39"/>
        <v>81.818181818181827</v>
      </c>
      <c r="H361" s="36">
        <v>66</v>
      </c>
      <c r="I361" s="36">
        <v>54</v>
      </c>
      <c r="J361" s="32">
        <f t="shared" si="40"/>
        <v>81.818181818181827</v>
      </c>
      <c r="K361" s="37"/>
      <c r="L361" s="37"/>
      <c r="M361" s="32"/>
    </row>
    <row r="362" spans="1:13" s="41" customFormat="1" x14ac:dyDescent="0.2">
      <c r="A362" s="30" t="s">
        <v>320</v>
      </c>
      <c r="B362" s="58" t="s">
        <v>469</v>
      </c>
      <c r="C362" s="59"/>
      <c r="D362" s="60"/>
      <c r="E362" s="33">
        <f>SUM(E363:E380)</f>
        <v>6669.8</v>
      </c>
      <c r="F362" s="33">
        <f t="shared" ref="F362:I362" si="45">SUM(F363:F380)</f>
        <v>5674.3</v>
      </c>
      <c r="G362" s="40">
        <f t="shared" si="39"/>
        <v>85.074514977960362</v>
      </c>
      <c r="H362" s="33">
        <f t="shared" si="45"/>
        <v>6669.8</v>
      </c>
      <c r="I362" s="33">
        <f t="shared" si="45"/>
        <v>5674.3</v>
      </c>
      <c r="J362" s="40">
        <f t="shared" si="40"/>
        <v>85.074514977960362</v>
      </c>
      <c r="K362" s="42"/>
      <c r="L362" s="42"/>
      <c r="M362" s="40"/>
    </row>
    <row r="363" spans="1:13" ht="25.5" x14ac:dyDescent="0.2">
      <c r="A363" s="34" t="s">
        <v>320</v>
      </c>
      <c r="B363" s="34" t="s">
        <v>321</v>
      </c>
      <c r="C363" s="35" t="s">
        <v>38</v>
      </c>
      <c r="D363" s="34" t="s">
        <v>16</v>
      </c>
      <c r="E363" s="36">
        <v>548.70000000000005</v>
      </c>
      <c r="F363" s="36">
        <v>397.8</v>
      </c>
      <c r="G363" s="32">
        <f t="shared" si="39"/>
        <v>72.498633132859482</v>
      </c>
      <c r="H363" s="36">
        <v>548.70000000000005</v>
      </c>
      <c r="I363" s="36">
        <v>397.8</v>
      </c>
      <c r="J363" s="32">
        <f t="shared" si="40"/>
        <v>72.498633132859482</v>
      </c>
      <c r="K363" s="37"/>
      <c r="L363" s="37"/>
      <c r="M363" s="32"/>
    </row>
    <row r="364" spans="1:13" ht="25.5" x14ac:dyDescent="0.2">
      <c r="A364" s="34" t="s">
        <v>320</v>
      </c>
      <c r="B364" s="34" t="s">
        <v>321</v>
      </c>
      <c r="C364" s="35" t="s">
        <v>38</v>
      </c>
      <c r="D364" s="34" t="s">
        <v>19</v>
      </c>
      <c r="E364" s="36">
        <v>165.7</v>
      </c>
      <c r="F364" s="36">
        <v>110.5</v>
      </c>
      <c r="G364" s="32">
        <f t="shared" si="39"/>
        <v>66.686783343391681</v>
      </c>
      <c r="H364" s="36">
        <v>165.7</v>
      </c>
      <c r="I364" s="36">
        <v>110.5</v>
      </c>
      <c r="J364" s="32">
        <f t="shared" si="40"/>
        <v>66.686783343391681</v>
      </c>
      <c r="K364" s="37"/>
      <c r="L364" s="37"/>
      <c r="M364" s="32"/>
    </row>
    <row r="365" spans="1:13" x14ac:dyDescent="0.2">
      <c r="A365" s="34" t="s">
        <v>320</v>
      </c>
      <c r="B365" s="34" t="s">
        <v>322</v>
      </c>
      <c r="C365" s="35" t="s">
        <v>323</v>
      </c>
      <c r="D365" s="34" t="s">
        <v>72</v>
      </c>
      <c r="E365" s="36">
        <v>1419.8</v>
      </c>
      <c r="F365" s="36">
        <v>1156.2</v>
      </c>
      <c r="G365" s="32">
        <f t="shared" si="39"/>
        <v>81.43400478940697</v>
      </c>
      <c r="H365" s="36">
        <v>1419.8</v>
      </c>
      <c r="I365" s="36">
        <v>1156.2</v>
      </c>
      <c r="J365" s="32">
        <f t="shared" si="40"/>
        <v>81.43400478940697</v>
      </c>
      <c r="K365" s="37"/>
      <c r="L365" s="37"/>
      <c r="M365" s="32"/>
    </row>
    <row r="366" spans="1:13" x14ac:dyDescent="0.2">
      <c r="A366" s="34" t="s">
        <v>320</v>
      </c>
      <c r="B366" s="34" t="s">
        <v>322</v>
      </c>
      <c r="C366" s="35" t="s">
        <v>323</v>
      </c>
      <c r="D366" s="34" t="s">
        <v>73</v>
      </c>
      <c r="E366" s="36">
        <v>3.5</v>
      </c>
      <c r="F366" s="36">
        <v>1.5</v>
      </c>
      <c r="G366" s="32">
        <f t="shared" si="39"/>
        <v>42.857142857142854</v>
      </c>
      <c r="H366" s="36">
        <v>3.5</v>
      </c>
      <c r="I366" s="36">
        <v>1.5</v>
      </c>
      <c r="J366" s="32">
        <f t="shared" si="40"/>
        <v>42.857142857142854</v>
      </c>
      <c r="K366" s="37"/>
      <c r="L366" s="37"/>
      <c r="M366" s="32"/>
    </row>
    <row r="367" spans="1:13" x14ac:dyDescent="0.2">
      <c r="A367" s="34" t="s">
        <v>320</v>
      </c>
      <c r="B367" s="34" t="s">
        <v>322</v>
      </c>
      <c r="C367" s="35" t="s">
        <v>323</v>
      </c>
      <c r="D367" s="34" t="s">
        <v>74</v>
      </c>
      <c r="E367" s="36">
        <v>428.8</v>
      </c>
      <c r="F367" s="36">
        <v>341.2</v>
      </c>
      <c r="G367" s="32">
        <f t="shared" si="39"/>
        <v>79.570895522388057</v>
      </c>
      <c r="H367" s="36">
        <v>428.8</v>
      </c>
      <c r="I367" s="36">
        <v>341.2</v>
      </c>
      <c r="J367" s="32">
        <f t="shared" si="40"/>
        <v>79.570895522388057</v>
      </c>
      <c r="K367" s="37"/>
      <c r="L367" s="37"/>
      <c r="M367" s="32"/>
    </row>
    <row r="368" spans="1:13" x14ac:dyDescent="0.2">
      <c r="A368" s="34" t="s">
        <v>320</v>
      </c>
      <c r="B368" s="34" t="s">
        <v>322</v>
      </c>
      <c r="C368" s="35" t="s">
        <v>323</v>
      </c>
      <c r="D368" s="34" t="s">
        <v>20</v>
      </c>
      <c r="E368" s="36">
        <v>85.5</v>
      </c>
      <c r="F368" s="36">
        <v>48</v>
      </c>
      <c r="G368" s="32">
        <f t="shared" si="39"/>
        <v>56.140350877192979</v>
      </c>
      <c r="H368" s="36">
        <v>85.5</v>
      </c>
      <c r="I368" s="36">
        <v>48</v>
      </c>
      <c r="J368" s="32">
        <f t="shared" si="40"/>
        <v>56.140350877192979</v>
      </c>
      <c r="K368" s="37"/>
      <c r="L368" s="37"/>
      <c r="M368" s="32"/>
    </row>
    <row r="369" spans="1:13" x14ac:dyDescent="0.2">
      <c r="A369" s="34" t="s">
        <v>320</v>
      </c>
      <c r="B369" s="34" t="s">
        <v>322</v>
      </c>
      <c r="C369" s="35" t="s">
        <v>323</v>
      </c>
      <c r="D369" s="34" t="s">
        <v>21</v>
      </c>
      <c r="E369" s="36">
        <v>172.6</v>
      </c>
      <c r="F369" s="36">
        <v>143.19999999999999</v>
      </c>
      <c r="G369" s="32">
        <f t="shared" si="39"/>
        <v>82.966396292004632</v>
      </c>
      <c r="H369" s="36">
        <v>172.6</v>
      </c>
      <c r="I369" s="36">
        <v>143.19999999999999</v>
      </c>
      <c r="J369" s="32">
        <f t="shared" si="40"/>
        <v>82.966396292004632</v>
      </c>
      <c r="K369" s="37"/>
      <c r="L369" s="37"/>
      <c r="M369" s="32"/>
    </row>
    <row r="370" spans="1:13" x14ac:dyDescent="0.2">
      <c r="A370" s="34" t="s">
        <v>320</v>
      </c>
      <c r="B370" s="34" t="s">
        <v>322</v>
      </c>
      <c r="C370" s="35" t="s">
        <v>323</v>
      </c>
      <c r="D370" s="34" t="s">
        <v>75</v>
      </c>
      <c r="E370" s="36">
        <v>1</v>
      </c>
      <c r="F370" s="36">
        <v>0.5</v>
      </c>
      <c r="G370" s="32">
        <f t="shared" si="39"/>
        <v>50</v>
      </c>
      <c r="H370" s="36">
        <v>1</v>
      </c>
      <c r="I370" s="36">
        <v>0.5</v>
      </c>
      <c r="J370" s="32">
        <f t="shared" si="40"/>
        <v>50</v>
      </c>
      <c r="K370" s="37"/>
      <c r="L370" s="37"/>
      <c r="M370" s="32"/>
    </row>
    <row r="371" spans="1:13" x14ac:dyDescent="0.2">
      <c r="A371" s="34" t="s">
        <v>320</v>
      </c>
      <c r="B371" s="34" t="s">
        <v>322</v>
      </c>
      <c r="C371" s="35" t="s">
        <v>323</v>
      </c>
      <c r="D371" s="34" t="s">
        <v>76</v>
      </c>
      <c r="E371" s="36">
        <v>0.5</v>
      </c>
      <c r="F371" s="36">
        <v>0</v>
      </c>
      <c r="G371" s="32">
        <f t="shared" si="39"/>
        <v>0</v>
      </c>
      <c r="H371" s="36">
        <v>0.5</v>
      </c>
      <c r="I371" s="36">
        <v>0</v>
      </c>
      <c r="J371" s="32">
        <f t="shared" si="40"/>
        <v>0</v>
      </c>
      <c r="K371" s="37"/>
      <c r="L371" s="37"/>
      <c r="M371" s="32"/>
    </row>
    <row r="372" spans="1:13" x14ac:dyDescent="0.2">
      <c r="A372" s="34" t="s">
        <v>320</v>
      </c>
      <c r="B372" s="34" t="s">
        <v>322</v>
      </c>
      <c r="C372" s="35" t="s">
        <v>323</v>
      </c>
      <c r="D372" s="34" t="s">
        <v>22</v>
      </c>
      <c r="E372" s="36">
        <v>4</v>
      </c>
      <c r="F372" s="36">
        <v>0</v>
      </c>
      <c r="G372" s="32">
        <f t="shared" si="39"/>
        <v>0</v>
      </c>
      <c r="H372" s="36">
        <v>4</v>
      </c>
      <c r="I372" s="36">
        <v>0</v>
      </c>
      <c r="J372" s="32">
        <f t="shared" si="40"/>
        <v>0</v>
      </c>
      <c r="K372" s="37"/>
      <c r="L372" s="37"/>
      <c r="M372" s="32"/>
    </row>
    <row r="373" spans="1:13" ht="25.5" x14ac:dyDescent="0.2">
      <c r="A373" s="34" t="s">
        <v>320</v>
      </c>
      <c r="B373" s="34" t="s">
        <v>324</v>
      </c>
      <c r="C373" s="35" t="s">
        <v>325</v>
      </c>
      <c r="D373" s="34" t="s">
        <v>72</v>
      </c>
      <c r="E373" s="36">
        <v>1760</v>
      </c>
      <c r="F373" s="36">
        <v>1507.3</v>
      </c>
      <c r="G373" s="32">
        <f t="shared" si="39"/>
        <v>85.642045454545453</v>
      </c>
      <c r="H373" s="36">
        <v>1760</v>
      </c>
      <c r="I373" s="36">
        <v>1507.3</v>
      </c>
      <c r="J373" s="32">
        <f t="shared" si="40"/>
        <v>85.642045454545453</v>
      </c>
      <c r="K373" s="37"/>
      <c r="L373" s="37"/>
      <c r="M373" s="32"/>
    </row>
    <row r="374" spans="1:13" ht="25.5" x14ac:dyDescent="0.2">
      <c r="A374" s="34" t="s">
        <v>320</v>
      </c>
      <c r="B374" s="34" t="s">
        <v>324</v>
      </c>
      <c r="C374" s="35" t="s">
        <v>325</v>
      </c>
      <c r="D374" s="34" t="s">
        <v>73</v>
      </c>
      <c r="E374" s="36">
        <v>2</v>
      </c>
      <c r="F374" s="36">
        <v>0.4</v>
      </c>
      <c r="G374" s="32">
        <f t="shared" si="39"/>
        <v>20</v>
      </c>
      <c r="H374" s="36">
        <v>2</v>
      </c>
      <c r="I374" s="36">
        <v>0.4</v>
      </c>
      <c r="J374" s="32">
        <f t="shared" si="40"/>
        <v>20</v>
      </c>
      <c r="K374" s="37"/>
      <c r="L374" s="37"/>
      <c r="M374" s="32"/>
    </row>
    <row r="375" spans="1:13" ht="25.5" x14ac:dyDescent="0.2">
      <c r="A375" s="34" t="s">
        <v>320</v>
      </c>
      <c r="B375" s="34" t="s">
        <v>324</v>
      </c>
      <c r="C375" s="35" t="s">
        <v>325</v>
      </c>
      <c r="D375" s="34" t="s">
        <v>74</v>
      </c>
      <c r="E375" s="36">
        <v>530.70000000000005</v>
      </c>
      <c r="F375" s="36">
        <v>443.6</v>
      </c>
      <c r="G375" s="32">
        <f t="shared" si="39"/>
        <v>83.587714339551539</v>
      </c>
      <c r="H375" s="36">
        <v>530.70000000000005</v>
      </c>
      <c r="I375" s="36">
        <v>443.6</v>
      </c>
      <c r="J375" s="32">
        <f t="shared" si="40"/>
        <v>83.587714339551539</v>
      </c>
      <c r="K375" s="37"/>
      <c r="L375" s="37"/>
      <c r="M375" s="32"/>
    </row>
    <row r="376" spans="1:13" ht="25.5" x14ac:dyDescent="0.2">
      <c r="A376" s="34" t="s">
        <v>320</v>
      </c>
      <c r="B376" s="34" t="s">
        <v>324</v>
      </c>
      <c r="C376" s="35" t="s">
        <v>325</v>
      </c>
      <c r="D376" s="34" t="s">
        <v>20</v>
      </c>
      <c r="E376" s="36">
        <v>24.1</v>
      </c>
      <c r="F376" s="36">
        <v>24.1</v>
      </c>
      <c r="G376" s="32">
        <f t="shared" si="39"/>
        <v>100</v>
      </c>
      <c r="H376" s="36">
        <v>24.1</v>
      </c>
      <c r="I376" s="36">
        <v>24.1</v>
      </c>
      <c r="J376" s="32">
        <f t="shared" si="40"/>
        <v>100</v>
      </c>
      <c r="K376" s="37"/>
      <c r="L376" s="37"/>
      <c r="M376" s="32"/>
    </row>
    <row r="377" spans="1:13" ht="25.5" x14ac:dyDescent="0.2">
      <c r="A377" s="34" t="s">
        <v>320</v>
      </c>
      <c r="B377" s="34" t="s">
        <v>324</v>
      </c>
      <c r="C377" s="35" t="s">
        <v>325</v>
      </c>
      <c r="D377" s="34" t="s">
        <v>21</v>
      </c>
      <c r="E377" s="36">
        <v>33.9</v>
      </c>
      <c r="F377" s="36">
        <v>15</v>
      </c>
      <c r="G377" s="32">
        <f t="shared" si="39"/>
        <v>44.247787610619469</v>
      </c>
      <c r="H377" s="36">
        <v>33.9</v>
      </c>
      <c r="I377" s="36">
        <v>15</v>
      </c>
      <c r="J377" s="32">
        <f t="shared" si="40"/>
        <v>44.247787610619469</v>
      </c>
      <c r="K377" s="37"/>
      <c r="L377" s="37"/>
      <c r="M377" s="32"/>
    </row>
    <row r="378" spans="1:13" ht="25.5" x14ac:dyDescent="0.2">
      <c r="A378" s="34" t="s">
        <v>320</v>
      </c>
      <c r="B378" s="34" t="s">
        <v>326</v>
      </c>
      <c r="C378" s="35" t="s">
        <v>327</v>
      </c>
      <c r="D378" s="34" t="s">
        <v>21</v>
      </c>
      <c r="E378" s="36">
        <v>171</v>
      </c>
      <c r="F378" s="36">
        <v>167</v>
      </c>
      <c r="G378" s="32">
        <f t="shared" si="39"/>
        <v>97.660818713450297</v>
      </c>
      <c r="H378" s="36">
        <v>171</v>
      </c>
      <c r="I378" s="36">
        <v>167</v>
      </c>
      <c r="J378" s="32">
        <f t="shared" si="40"/>
        <v>97.660818713450297</v>
      </c>
      <c r="K378" s="37"/>
      <c r="L378" s="37"/>
      <c r="M378" s="32"/>
    </row>
    <row r="379" spans="1:13" ht="25.5" x14ac:dyDescent="0.2">
      <c r="A379" s="34" t="s">
        <v>320</v>
      </c>
      <c r="B379" s="34" t="s">
        <v>326</v>
      </c>
      <c r="C379" s="35" t="s">
        <v>327</v>
      </c>
      <c r="D379" s="34" t="s">
        <v>122</v>
      </c>
      <c r="E379" s="36">
        <v>118</v>
      </c>
      <c r="F379" s="36">
        <v>118</v>
      </c>
      <c r="G379" s="32">
        <f t="shared" si="39"/>
        <v>100</v>
      </c>
      <c r="H379" s="36">
        <v>118</v>
      </c>
      <c r="I379" s="36">
        <v>118</v>
      </c>
      <c r="J379" s="32">
        <f t="shared" si="40"/>
        <v>100</v>
      </c>
      <c r="K379" s="37"/>
      <c r="L379" s="37"/>
      <c r="M379" s="32"/>
    </row>
    <row r="380" spans="1:13" ht="25.5" x14ac:dyDescent="0.2">
      <c r="A380" s="34" t="s">
        <v>320</v>
      </c>
      <c r="B380" s="34" t="s">
        <v>328</v>
      </c>
      <c r="C380" s="35" t="s">
        <v>329</v>
      </c>
      <c r="D380" s="34" t="s">
        <v>21</v>
      </c>
      <c r="E380" s="36">
        <v>1200</v>
      </c>
      <c r="F380" s="36">
        <v>1200</v>
      </c>
      <c r="G380" s="32">
        <f t="shared" si="39"/>
        <v>100</v>
      </c>
      <c r="H380" s="36">
        <v>1200</v>
      </c>
      <c r="I380" s="36">
        <v>1200</v>
      </c>
      <c r="J380" s="32">
        <f t="shared" si="40"/>
        <v>100</v>
      </c>
      <c r="K380" s="37"/>
      <c r="L380" s="37"/>
      <c r="M380" s="32"/>
    </row>
    <row r="381" spans="1:13" s="41" customFormat="1" x14ac:dyDescent="0.2">
      <c r="A381" s="30" t="s">
        <v>330</v>
      </c>
      <c r="B381" s="52" t="s">
        <v>470</v>
      </c>
      <c r="C381" s="53"/>
      <c r="D381" s="54"/>
      <c r="E381" s="33">
        <f>E382</f>
        <v>3845.8</v>
      </c>
      <c r="F381" s="33">
        <f t="shared" ref="F381:I381" si="46">F382</f>
        <v>3033</v>
      </c>
      <c r="G381" s="40">
        <f t="shared" si="39"/>
        <v>78.865255603515521</v>
      </c>
      <c r="H381" s="33">
        <f t="shared" si="46"/>
        <v>3845.8</v>
      </c>
      <c r="I381" s="33">
        <f t="shared" si="46"/>
        <v>3033</v>
      </c>
      <c r="J381" s="40">
        <f t="shared" si="40"/>
        <v>78.865255603515521</v>
      </c>
      <c r="K381" s="42"/>
      <c r="L381" s="42"/>
      <c r="M381" s="40"/>
    </row>
    <row r="382" spans="1:13" ht="25.5" x14ac:dyDescent="0.2">
      <c r="A382" s="34" t="s">
        <v>330</v>
      </c>
      <c r="B382" s="34" t="s">
        <v>331</v>
      </c>
      <c r="C382" s="35" t="s">
        <v>332</v>
      </c>
      <c r="D382" s="34" t="s">
        <v>88</v>
      </c>
      <c r="E382" s="36">
        <v>3845.8</v>
      </c>
      <c r="F382" s="36">
        <v>3033</v>
      </c>
      <c r="G382" s="32">
        <f t="shared" si="39"/>
        <v>78.865255603515521</v>
      </c>
      <c r="H382" s="36">
        <v>3845.8</v>
      </c>
      <c r="I382" s="36">
        <v>3033</v>
      </c>
      <c r="J382" s="32">
        <f t="shared" si="40"/>
        <v>78.865255603515521</v>
      </c>
      <c r="K382" s="37"/>
      <c r="L382" s="37"/>
      <c r="M382" s="32"/>
    </row>
    <row r="383" spans="1:13" s="41" customFormat="1" x14ac:dyDescent="0.2">
      <c r="A383" s="30" t="s">
        <v>333</v>
      </c>
      <c r="B383" s="52" t="s">
        <v>471</v>
      </c>
      <c r="C383" s="53"/>
      <c r="D383" s="54"/>
      <c r="E383" s="33">
        <f>SUM(E384:E395)</f>
        <v>1551.8000000000002</v>
      </c>
      <c r="F383" s="33">
        <f t="shared" ref="F383:I383" si="47">SUM(F384:F395)</f>
        <v>1330.1000000000001</v>
      </c>
      <c r="G383" s="40">
        <f t="shared" si="39"/>
        <v>85.713365124371705</v>
      </c>
      <c r="H383" s="33">
        <f t="shared" si="47"/>
        <v>1551.8000000000002</v>
      </c>
      <c r="I383" s="33">
        <f t="shared" si="47"/>
        <v>1330.1000000000001</v>
      </c>
      <c r="J383" s="40">
        <f t="shared" si="40"/>
        <v>85.713365124371705</v>
      </c>
      <c r="K383" s="42"/>
      <c r="L383" s="42"/>
      <c r="M383" s="40"/>
    </row>
    <row r="384" spans="1:13" ht="25.5" x14ac:dyDescent="0.2">
      <c r="A384" s="34" t="s">
        <v>333</v>
      </c>
      <c r="B384" s="34" t="s">
        <v>334</v>
      </c>
      <c r="C384" s="35" t="s">
        <v>335</v>
      </c>
      <c r="D384" s="34" t="s">
        <v>21</v>
      </c>
      <c r="E384" s="36">
        <v>64.2</v>
      </c>
      <c r="F384" s="36">
        <v>46.2</v>
      </c>
      <c r="G384" s="32">
        <f t="shared" si="39"/>
        <v>71.962616822429908</v>
      </c>
      <c r="H384" s="36">
        <v>64.2</v>
      </c>
      <c r="I384" s="36">
        <v>46.2</v>
      </c>
      <c r="J384" s="32">
        <f t="shared" si="40"/>
        <v>71.962616822429908</v>
      </c>
      <c r="K384" s="37"/>
      <c r="L384" s="37"/>
      <c r="M384" s="32"/>
    </row>
    <row r="385" spans="1:13" ht="51" x14ac:dyDescent="0.2">
      <c r="A385" s="34" t="s">
        <v>333</v>
      </c>
      <c r="B385" s="34" t="s">
        <v>336</v>
      </c>
      <c r="C385" s="35" t="s">
        <v>337</v>
      </c>
      <c r="D385" s="34" t="s">
        <v>338</v>
      </c>
      <c r="E385" s="36">
        <v>255</v>
      </c>
      <c r="F385" s="36">
        <v>204.1</v>
      </c>
      <c r="G385" s="32">
        <f t="shared" si="39"/>
        <v>80.039215686274517</v>
      </c>
      <c r="H385" s="36">
        <v>255</v>
      </c>
      <c r="I385" s="36">
        <v>204.1</v>
      </c>
      <c r="J385" s="32">
        <f t="shared" si="40"/>
        <v>80.039215686274517</v>
      </c>
      <c r="K385" s="37"/>
      <c r="L385" s="37"/>
      <c r="M385" s="32"/>
    </row>
    <row r="386" spans="1:13" ht="51" x14ac:dyDescent="0.2">
      <c r="A386" s="34" t="s">
        <v>333</v>
      </c>
      <c r="B386" s="34" t="s">
        <v>339</v>
      </c>
      <c r="C386" s="35" t="s">
        <v>340</v>
      </c>
      <c r="D386" s="34" t="s">
        <v>21</v>
      </c>
      <c r="E386" s="36">
        <v>7</v>
      </c>
      <c r="F386" s="36">
        <v>6.3</v>
      </c>
      <c r="G386" s="32">
        <f t="shared" si="39"/>
        <v>90</v>
      </c>
      <c r="H386" s="36">
        <v>7</v>
      </c>
      <c r="I386" s="36">
        <v>6.3</v>
      </c>
      <c r="J386" s="32">
        <f t="shared" si="40"/>
        <v>90</v>
      </c>
      <c r="K386" s="37"/>
      <c r="L386" s="37"/>
      <c r="M386" s="32"/>
    </row>
    <row r="387" spans="1:13" ht="25.5" x14ac:dyDescent="0.2">
      <c r="A387" s="34" t="s">
        <v>333</v>
      </c>
      <c r="B387" s="34" t="s">
        <v>341</v>
      </c>
      <c r="C387" s="35" t="s">
        <v>342</v>
      </c>
      <c r="D387" s="34" t="s">
        <v>21</v>
      </c>
      <c r="E387" s="36">
        <v>266.3</v>
      </c>
      <c r="F387" s="36">
        <v>202.3</v>
      </c>
      <c r="G387" s="32">
        <f t="shared" si="39"/>
        <v>75.966954562523469</v>
      </c>
      <c r="H387" s="36">
        <v>266.3</v>
      </c>
      <c r="I387" s="36">
        <v>202.3</v>
      </c>
      <c r="J387" s="32">
        <f t="shared" si="40"/>
        <v>75.966954562523469</v>
      </c>
      <c r="K387" s="37"/>
      <c r="L387" s="37"/>
      <c r="M387" s="32"/>
    </row>
    <row r="388" spans="1:13" ht="38.25" x14ac:dyDescent="0.2">
      <c r="A388" s="34" t="s">
        <v>333</v>
      </c>
      <c r="B388" s="34" t="s">
        <v>343</v>
      </c>
      <c r="C388" s="35" t="s">
        <v>344</v>
      </c>
      <c r="D388" s="34" t="s">
        <v>265</v>
      </c>
      <c r="E388" s="36">
        <v>45</v>
      </c>
      <c r="F388" s="36">
        <v>22.5</v>
      </c>
      <c r="G388" s="32">
        <f t="shared" si="39"/>
        <v>50</v>
      </c>
      <c r="H388" s="36">
        <v>45</v>
      </c>
      <c r="I388" s="36">
        <v>22.5</v>
      </c>
      <c r="J388" s="32">
        <f t="shared" si="40"/>
        <v>50</v>
      </c>
      <c r="K388" s="37"/>
      <c r="L388" s="37"/>
      <c r="M388" s="32"/>
    </row>
    <row r="389" spans="1:13" ht="38.25" x14ac:dyDescent="0.2">
      <c r="A389" s="34" t="s">
        <v>333</v>
      </c>
      <c r="B389" s="34" t="s">
        <v>345</v>
      </c>
      <c r="C389" s="35" t="s">
        <v>346</v>
      </c>
      <c r="D389" s="34" t="s">
        <v>88</v>
      </c>
      <c r="E389" s="36">
        <v>120</v>
      </c>
      <c r="F389" s="36">
        <v>70</v>
      </c>
      <c r="G389" s="32">
        <f t="shared" si="39"/>
        <v>58.333333333333336</v>
      </c>
      <c r="H389" s="36">
        <v>120</v>
      </c>
      <c r="I389" s="36">
        <v>70</v>
      </c>
      <c r="J389" s="32">
        <f t="shared" si="40"/>
        <v>58.333333333333336</v>
      </c>
      <c r="K389" s="37"/>
      <c r="L389" s="37"/>
      <c r="M389" s="32"/>
    </row>
    <row r="390" spans="1:13" ht="38.25" x14ac:dyDescent="0.2">
      <c r="A390" s="34" t="s">
        <v>333</v>
      </c>
      <c r="B390" s="34" t="s">
        <v>43</v>
      </c>
      <c r="C390" s="35" t="s">
        <v>44</v>
      </c>
      <c r="D390" s="34" t="s">
        <v>88</v>
      </c>
      <c r="E390" s="36">
        <v>163.69999999999999</v>
      </c>
      <c r="F390" s="36">
        <v>163.69999999999999</v>
      </c>
      <c r="G390" s="32">
        <f t="shared" si="39"/>
        <v>100</v>
      </c>
      <c r="H390" s="36">
        <v>163.69999999999999</v>
      </c>
      <c r="I390" s="36">
        <v>163.69999999999999</v>
      </c>
      <c r="J390" s="32">
        <f t="shared" si="40"/>
        <v>100</v>
      </c>
      <c r="K390" s="37"/>
      <c r="L390" s="37"/>
      <c r="M390" s="32"/>
    </row>
    <row r="391" spans="1:13" ht="38.25" x14ac:dyDescent="0.2">
      <c r="A391" s="34" t="s">
        <v>333</v>
      </c>
      <c r="B391" s="34" t="s">
        <v>43</v>
      </c>
      <c r="C391" s="35" t="s">
        <v>44</v>
      </c>
      <c r="D391" s="34" t="s">
        <v>122</v>
      </c>
      <c r="E391" s="36">
        <v>15</v>
      </c>
      <c r="F391" s="36">
        <v>15</v>
      </c>
      <c r="G391" s="32">
        <f t="shared" si="39"/>
        <v>100</v>
      </c>
      <c r="H391" s="36">
        <v>15</v>
      </c>
      <c r="I391" s="36">
        <v>15</v>
      </c>
      <c r="J391" s="32">
        <f t="shared" si="40"/>
        <v>100</v>
      </c>
      <c r="K391" s="37"/>
      <c r="L391" s="37"/>
      <c r="M391" s="32"/>
    </row>
    <row r="392" spans="1:13" ht="25.5" x14ac:dyDescent="0.2">
      <c r="A392" s="34" t="s">
        <v>333</v>
      </c>
      <c r="B392" s="34" t="s">
        <v>347</v>
      </c>
      <c r="C392" s="35" t="s">
        <v>348</v>
      </c>
      <c r="D392" s="34" t="s">
        <v>122</v>
      </c>
      <c r="E392" s="36">
        <v>12.6</v>
      </c>
      <c r="F392" s="36">
        <v>0</v>
      </c>
      <c r="G392" s="32">
        <f t="shared" si="39"/>
        <v>0</v>
      </c>
      <c r="H392" s="36">
        <v>12.6</v>
      </c>
      <c r="I392" s="36">
        <v>0</v>
      </c>
      <c r="J392" s="32">
        <f t="shared" si="40"/>
        <v>0</v>
      </c>
      <c r="K392" s="37"/>
      <c r="L392" s="37"/>
      <c r="M392" s="32"/>
    </row>
    <row r="393" spans="1:13" ht="51" x14ac:dyDescent="0.2">
      <c r="A393" s="34" t="s">
        <v>333</v>
      </c>
      <c r="B393" s="34" t="s">
        <v>349</v>
      </c>
      <c r="C393" s="35" t="s">
        <v>350</v>
      </c>
      <c r="D393" s="34" t="s">
        <v>21</v>
      </c>
      <c r="E393" s="36">
        <v>3</v>
      </c>
      <c r="F393" s="36">
        <v>0</v>
      </c>
      <c r="G393" s="32">
        <f t="shared" si="39"/>
        <v>0</v>
      </c>
      <c r="H393" s="36">
        <v>3</v>
      </c>
      <c r="I393" s="36">
        <v>0</v>
      </c>
      <c r="J393" s="32">
        <f t="shared" si="40"/>
        <v>0</v>
      </c>
      <c r="K393" s="37"/>
      <c r="L393" s="37"/>
      <c r="M393" s="32"/>
    </row>
    <row r="394" spans="1:13" ht="25.5" x14ac:dyDescent="0.2">
      <c r="A394" s="34" t="s">
        <v>333</v>
      </c>
      <c r="B394" s="34" t="s">
        <v>351</v>
      </c>
      <c r="C394" s="35" t="s">
        <v>352</v>
      </c>
      <c r="D394" s="34" t="s">
        <v>51</v>
      </c>
      <c r="E394" s="36">
        <v>400</v>
      </c>
      <c r="F394" s="36">
        <v>400</v>
      </c>
      <c r="G394" s="32">
        <f t="shared" si="39"/>
        <v>100</v>
      </c>
      <c r="H394" s="36">
        <v>400</v>
      </c>
      <c r="I394" s="36">
        <v>400</v>
      </c>
      <c r="J394" s="32">
        <f t="shared" si="40"/>
        <v>100</v>
      </c>
      <c r="K394" s="37"/>
      <c r="L394" s="37"/>
      <c r="M394" s="32"/>
    </row>
    <row r="395" spans="1:13" ht="25.5" x14ac:dyDescent="0.2">
      <c r="A395" s="34" t="s">
        <v>333</v>
      </c>
      <c r="B395" s="34" t="s">
        <v>192</v>
      </c>
      <c r="C395" s="35" t="s">
        <v>193</v>
      </c>
      <c r="D395" s="34" t="s">
        <v>88</v>
      </c>
      <c r="E395" s="36">
        <v>200</v>
      </c>
      <c r="F395" s="36">
        <v>200</v>
      </c>
      <c r="G395" s="32">
        <f t="shared" ref="G395:G413" si="48">F395/E395*100</f>
        <v>100</v>
      </c>
      <c r="H395" s="36">
        <v>200</v>
      </c>
      <c r="I395" s="36">
        <v>200</v>
      </c>
      <c r="J395" s="32">
        <f t="shared" ref="J395:J417" si="49">I395/H395*100</f>
        <v>100</v>
      </c>
      <c r="K395" s="37"/>
      <c r="L395" s="37"/>
      <c r="M395" s="32"/>
    </row>
    <row r="396" spans="1:13" s="41" customFormat="1" x14ac:dyDescent="0.2">
      <c r="A396" s="30" t="s">
        <v>353</v>
      </c>
      <c r="B396" s="52" t="s">
        <v>472</v>
      </c>
      <c r="C396" s="53"/>
      <c r="D396" s="54"/>
      <c r="E396" s="33">
        <f>SUM(E397:E403)</f>
        <v>14062.1</v>
      </c>
      <c r="F396" s="33">
        <f t="shared" ref="F396:I396" si="50">SUM(F397:F403)</f>
        <v>7512.1</v>
      </c>
      <c r="G396" s="40">
        <f t="shared" si="48"/>
        <v>53.420897305523361</v>
      </c>
      <c r="H396" s="33">
        <f t="shared" si="50"/>
        <v>14062.1</v>
      </c>
      <c r="I396" s="33">
        <f t="shared" si="50"/>
        <v>7512.1</v>
      </c>
      <c r="J396" s="40">
        <f t="shared" si="49"/>
        <v>53.420897305523361</v>
      </c>
      <c r="K396" s="42"/>
      <c r="L396" s="42"/>
      <c r="M396" s="40"/>
    </row>
    <row r="397" spans="1:13" ht="140.25" x14ac:dyDescent="0.2">
      <c r="A397" s="34" t="s">
        <v>353</v>
      </c>
      <c r="B397" s="34" t="s">
        <v>354</v>
      </c>
      <c r="C397" s="39" t="s">
        <v>355</v>
      </c>
      <c r="D397" s="34" t="s">
        <v>21</v>
      </c>
      <c r="E397" s="36">
        <v>18.7</v>
      </c>
      <c r="F397" s="36">
        <v>10.6</v>
      </c>
      <c r="G397" s="32">
        <f t="shared" si="48"/>
        <v>56.684491978609628</v>
      </c>
      <c r="H397" s="36">
        <v>18.7</v>
      </c>
      <c r="I397" s="36">
        <v>10.6</v>
      </c>
      <c r="J397" s="32">
        <f t="shared" si="49"/>
        <v>56.684491978609628</v>
      </c>
      <c r="K397" s="37"/>
      <c r="L397" s="37"/>
      <c r="M397" s="32"/>
    </row>
    <row r="398" spans="1:13" ht="140.25" x14ac:dyDescent="0.2">
      <c r="A398" s="34" t="s">
        <v>353</v>
      </c>
      <c r="B398" s="34" t="s">
        <v>354</v>
      </c>
      <c r="C398" s="39" t="s">
        <v>355</v>
      </c>
      <c r="D398" s="34" t="s">
        <v>356</v>
      </c>
      <c r="E398" s="36">
        <v>1245</v>
      </c>
      <c r="F398" s="36">
        <v>775.3</v>
      </c>
      <c r="G398" s="32">
        <f t="shared" si="48"/>
        <v>62.273092369477908</v>
      </c>
      <c r="H398" s="36">
        <v>1245</v>
      </c>
      <c r="I398" s="36">
        <v>775.3</v>
      </c>
      <c r="J398" s="32">
        <f t="shared" si="49"/>
        <v>62.273092369477908</v>
      </c>
      <c r="K398" s="37"/>
      <c r="L398" s="37"/>
      <c r="M398" s="32"/>
    </row>
    <row r="399" spans="1:13" ht="51" x14ac:dyDescent="0.2">
      <c r="A399" s="34" t="s">
        <v>353</v>
      </c>
      <c r="B399" s="34" t="s">
        <v>357</v>
      </c>
      <c r="C399" s="35" t="s">
        <v>358</v>
      </c>
      <c r="D399" s="34" t="s">
        <v>88</v>
      </c>
      <c r="E399" s="36">
        <v>10</v>
      </c>
      <c r="F399" s="36">
        <v>2.6</v>
      </c>
      <c r="G399" s="32">
        <f t="shared" si="48"/>
        <v>26</v>
      </c>
      <c r="H399" s="36">
        <v>10</v>
      </c>
      <c r="I399" s="36">
        <v>2.6</v>
      </c>
      <c r="J399" s="32">
        <f t="shared" si="49"/>
        <v>26</v>
      </c>
      <c r="K399" s="37"/>
      <c r="L399" s="37"/>
      <c r="M399" s="32"/>
    </row>
    <row r="400" spans="1:13" ht="51" x14ac:dyDescent="0.2">
      <c r="A400" s="34" t="s">
        <v>353</v>
      </c>
      <c r="B400" s="34" t="s">
        <v>359</v>
      </c>
      <c r="C400" s="35" t="s">
        <v>360</v>
      </c>
      <c r="D400" s="34" t="s">
        <v>361</v>
      </c>
      <c r="E400" s="36">
        <v>2714.9</v>
      </c>
      <c r="F400" s="36">
        <v>2298.1999999999998</v>
      </c>
      <c r="G400" s="32">
        <f t="shared" si="48"/>
        <v>84.651368374525759</v>
      </c>
      <c r="H400" s="36">
        <v>2714.9</v>
      </c>
      <c r="I400" s="36">
        <v>2298.1999999999998</v>
      </c>
      <c r="J400" s="32">
        <f t="shared" si="49"/>
        <v>84.651368374525759</v>
      </c>
      <c r="K400" s="37"/>
      <c r="L400" s="37"/>
      <c r="M400" s="32"/>
    </row>
    <row r="401" spans="1:13" ht="51" x14ac:dyDescent="0.2">
      <c r="A401" s="34" t="s">
        <v>353</v>
      </c>
      <c r="B401" s="34" t="s">
        <v>362</v>
      </c>
      <c r="C401" s="35" t="s">
        <v>363</v>
      </c>
      <c r="D401" s="34" t="s">
        <v>361</v>
      </c>
      <c r="E401" s="36">
        <v>3440.6</v>
      </c>
      <c r="F401" s="36">
        <v>1935.4</v>
      </c>
      <c r="G401" s="32">
        <f t="shared" si="48"/>
        <v>56.25181654362612</v>
      </c>
      <c r="H401" s="36">
        <v>3440.6</v>
      </c>
      <c r="I401" s="36">
        <v>1935.4</v>
      </c>
      <c r="J401" s="32">
        <f t="shared" si="49"/>
        <v>56.25181654362612</v>
      </c>
      <c r="K401" s="37"/>
      <c r="L401" s="37"/>
      <c r="M401" s="32"/>
    </row>
    <row r="402" spans="1:13" ht="76.5" x14ac:dyDescent="0.2">
      <c r="A402" s="34" t="s">
        <v>353</v>
      </c>
      <c r="B402" s="34" t="s">
        <v>364</v>
      </c>
      <c r="C402" s="35" t="s">
        <v>365</v>
      </c>
      <c r="D402" s="34" t="s">
        <v>162</v>
      </c>
      <c r="E402" s="36">
        <v>3000</v>
      </c>
      <c r="F402" s="36">
        <v>2490</v>
      </c>
      <c r="G402" s="32">
        <f t="shared" si="48"/>
        <v>83</v>
      </c>
      <c r="H402" s="36">
        <v>3000</v>
      </c>
      <c r="I402" s="36">
        <v>2490</v>
      </c>
      <c r="J402" s="32">
        <f t="shared" si="49"/>
        <v>83</v>
      </c>
      <c r="K402" s="37"/>
      <c r="L402" s="37"/>
      <c r="M402" s="32"/>
    </row>
    <row r="403" spans="1:13" ht="63.75" x14ac:dyDescent="0.2">
      <c r="A403" s="34" t="s">
        <v>353</v>
      </c>
      <c r="B403" s="34" t="s">
        <v>366</v>
      </c>
      <c r="C403" s="35" t="s">
        <v>367</v>
      </c>
      <c r="D403" s="34" t="s">
        <v>162</v>
      </c>
      <c r="E403" s="36">
        <v>3632.9</v>
      </c>
      <c r="F403" s="36">
        <v>0</v>
      </c>
      <c r="G403" s="32">
        <f t="shared" si="48"/>
        <v>0</v>
      </c>
      <c r="H403" s="36">
        <v>3632.9</v>
      </c>
      <c r="I403" s="36">
        <v>0</v>
      </c>
      <c r="J403" s="32">
        <f t="shared" si="49"/>
        <v>0</v>
      </c>
      <c r="K403" s="37"/>
      <c r="L403" s="37"/>
      <c r="M403" s="32"/>
    </row>
    <row r="404" spans="1:13" s="41" customFormat="1" x14ac:dyDescent="0.2">
      <c r="A404" s="30" t="s">
        <v>368</v>
      </c>
      <c r="B404" s="61" t="s">
        <v>473</v>
      </c>
      <c r="C404" s="61"/>
      <c r="D404" s="30"/>
      <c r="E404" s="33">
        <f>SUM(E405:E409)</f>
        <v>3218.1</v>
      </c>
      <c r="F404" s="33">
        <f t="shared" ref="F404:I404" si="51">SUM(F405:F409)</f>
        <v>2583.5</v>
      </c>
      <c r="G404" s="40">
        <f t="shared" si="48"/>
        <v>80.280289611882793</v>
      </c>
      <c r="H404" s="33">
        <f t="shared" si="51"/>
        <v>3218.1</v>
      </c>
      <c r="I404" s="33">
        <f t="shared" si="51"/>
        <v>2583.5</v>
      </c>
      <c r="J404" s="40">
        <f t="shared" si="49"/>
        <v>80.280289611882793</v>
      </c>
      <c r="K404" s="42"/>
      <c r="L404" s="42"/>
      <c r="M404" s="40"/>
    </row>
    <row r="405" spans="1:13" ht="63.75" x14ac:dyDescent="0.2">
      <c r="A405" s="34" t="s">
        <v>368</v>
      </c>
      <c r="B405" s="34" t="s">
        <v>369</v>
      </c>
      <c r="C405" s="35" t="s">
        <v>370</v>
      </c>
      <c r="D405" s="34" t="s">
        <v>200</v>
      </c>
      <c r="E405" s="36">
        <v>2589.1999999999998</v>
      </c>
      <c r="F405" s="36">
        <v>2300.6</v>
      </c>
      <c r="G405" s="32">
        <f t="shared" si="48"/>
        <v>88.853699984551213</v>
      </c>
      <c r="H405" s="36">
        <v>2589.1999999999998</v>
      </c>
      <c r="I405" s="36">
        <v>2300.6</v>
      </c>
      <c r="J405" s="32">
        <f t="shared" si="49"/>
        <v>88.853699984551213</v>
      </c>
      <c r="K405" s="37"/>
      <c r="L405" s="37"/>
      <c r="M405" s="32"/>
    </row>
    <row r="406" spans="1:13" ht="51" x14ac:dyDescent="0.2">
      <c r="A406" s="34" t="s">
        <v>368</v>
      </c>
      <c r="B406" s="34" t="s">
        <v>371</v>
      </c>
      <c r="C406" s="35" t="s">
        <v>372</v>
      </c>
      <c r="D406" s="34" t="s">
        <v>200</v>
      </c>
      <c r="E406" s="36">
        <v>290</v>
      </c>
      <c r="F406" s="36">
        <v>259</v>
      </c>
      <c r="G406" s="32">
        <f t="shared" si="48"/>
        <v>89.310344827586206</v>
      </c>
      <c r="H406" s="36">
        <v>290</v>
      </c>
      <c r="I406" s="36">
        <v>259</v>
      </c>
      <c r="J406" s="32">
        <f t="shared" si="49"/>
        <v>89.310344827586206</v>
      </c>
      <c r="K406" s="37"/>
      <c r="L406" s="37"/>
      <c r="M406" s="32"/>
    </row>
    <row r="407" spans="1:13" ht="51" x14ac:dyDescent="0.2">
      <c r="A407" s="34" t="s">
        <v>368</v>
      </c>
      <c r="B407" s="34" t="s">
        <v>373</v>
      </c>
      <c r="C407" s="35" t="s">
        <v>374</v>
      </c>
      <c r="D407" s="34" t="s">
        <v>200</v>
      </c>
      <c r="E407" s="36">
        <v>10</v>
      </c>
      <c r="F407" s="36">
        <v>0</v>
      </c>
      <c r="G407" s="32">
        <f t="shared" si="48"/>
        <v>0</v>
      </c>
      <c r="H407" s="36">
        <v>10</v>
      </c>
      <c r="I407" s="36">
        <v>0</v>
      </c>
      <c r="J407" s="32">
        <f t="shared" si="49"/>
        <v>0</v>
      </c>
      <c r="K407" s="37"/>
      <c r="L407" s="37"/>
      <c r="M407" s="32"/>
    </row>
    <row r="408" spans="1:13" ht="38.25" x14ac:dyDescent="0.2">
      <c r="A408" s="34" t="s">
        <v>368</v>
      </c>
      <c r="B408" s="34" t="s">
        <v>375</v>
      </c>
      <c r="C408" s="35" t="s">
        <v>376</v>
      </c>
      <c r="D408" s="34" t="s">
        <v>205</v>
      </c>
      <c r="E408" s="36">
        <v>305</v>
      </c>
      <c r="F408" s="36">
        <v>0</v>
      </c>
      <c r="G408" s="32">
        <f t="shared" si="48"/>
        <v>0</v>
      </c>
      <c r="H408" s="36">
        <v>305</v>
      </c>
      <c r="I408" s="36">
        <v>0</v>
      </c>
      <c r="J408" s="32">
        <f t="shared" si="49"/>
        <v>0</v>
      </c>
      <c r="K408" s="37"/>
      <c r="L408" s="37"/>
      <c r="M408" s="32"/>
    </row>
    <row r="409" spans="1:13" ht="38.25" x14ac:dyDescent="0.2">
      <c r="A409" s="34" t="s">
        <v>368</v>
      </c>
      <c r="B409" s="34" t="s">
        <v>43</v>
      </c>
      <c r="C409" s="35" t="s">
        <v>44</v>
      </c>
      <c r="D409" s="34" t="s">
        <v>205</v>
      </c>
      <c r="E409" s="36">
        <v>23.9</v>
      </c>
      <c r="F409" s="36">
        <v>23.9</v>
      </c>
      <c r="G409" s="32">
        <f t="shared" si="48"/>
        <v>100</v>
      </c>
      <c r="H409" s="36">
        <v>23.9</v>
      </c>
      <c r="I409" s="36">
        <v>23.9</v>
      </c>
      <c r="J409" s="32">
        <f t="shared" si="49"/>
        <v>100</v>
      </c>
      <c r="K409" s="37"/>
      <c r="L409" s="37"/>
      <c r="M409" s="32"/>
    </row>
    <row r="410" spans="1:13" s="41" customFormat="1" x14ac:dyDescent="0.2">
      <c r="A410" s="30" t="s">
        <v>377</v>
      </c>
      <c r="B410" s="52" t="s">
        <v>474</v>
      </c>
      <c r="C410" s="53"/>
      <c r="D410" s="54"/>
      <c r="E410" s="33">
        <f>E411</f>
        <v>1538.2</v>
      </c>
      <c r="F410" s="33">
        <f t="shared" ref="F410:I410" si="52">F411</f>
        <v>1305.8</v>
      </c>
      <c r="G410" s="40">
        <f t="shared" si="48"/>
        <v>84.891431543362359</v>
      </c>
      <c r="H410" s="33">
        <f t="shared" si="52"/>
        <v>1538.2</v>
      </c>
      <c r="I410" s="33">
        <f t="shared" si="52"/>
        <v>1305.8</v>
      </c>
      <c r="J410" s="40">
        <f t="shared" si="49"/>
        <v>84.891431543362359</v>
      </c>
      <c r="K410" s="42"/>
      <c r="L410" s="42"/>
      <c r="M410" s="40"/>
    </row>
    <row r="411" spans="1:13" ht="63.75" x14ac:dyDescent="0.2">
      <c r="A411" s="34" t="s">
        <v>377</v>
      </c>
      <c r="B411" s="34" t="s">
        <v>378</v>
      </c>
      <c r="C411" s="35" t="s">
        <v>379</v>
      </c>
      <c r="D411" s="34" t="s">
        <v>51</v>
      </c>
      <c r="E411" s="36">
        <v>1538.2</v>
      </c>
      <c r="F411" s="36">
        <v>1305.8</v>
      </c>
      <c r="G411" s="32">
        <f t="shared" si="48"/>
        <v>84.891431543362359</v>
      </c>
      <c r="H411" s="36">
        <v>1538.2</v>
      </c>
      <c r="I411" s="36">
        <v>1305.8</v>
      </c>
      <c r="J411" s="32">
        <f t="shared" si="49"/>
        <v>84.891431543362359</v>
      </c>
      <c r="K411" s="37"/>
      <c r="L411" s="37"/>
      <c r="M411" s="32"/>
    </row>
    <row r="412" spans="1:13" s="41" customFormat="1" ht="40.5" customHeight="1" x14ac:dyDescent="0.2">
      <c r="A412" s="30" t="s">
        <v>380</v>
      </c>
      <c r="B412" s="58" t="s">
        <v>475</v>
      </c>
      <c r="C412" s="59"/>
      <c r="D412" s="60"/>
      <c r="E412" s="33">
        <f>E413</f>
        <v>100</v>
      </c>
      <c r="F412" s="33">
        <f t="shared" ref="F412:I412" si="53">F413</f>
        <v>2.9</v>
      </c>
      <c r="G412" s="40">
        <f t="shared" si="48"/>
        <v>2.9</v>
      </c>
      <c r="H412" s="33">
        <f t="shared" si="53"/>
        <v>100</v>
      </c>
      <c r="I412" s="33">
        <f t="shared" si="53"/>
        <v>2.9</v>
      </c>
      <c r="J412" s="40">
        <f t="shared" si="49"/>
        <v>2.9</v>
      </c>
      <c r="K412" s="42"/>
      <c r="L412" s="42"/>
      <c r="M412" s="40"/>
    </row>
    <row r="413" spans="1:13" x14ac:dyDescent="0.2">
      <c r="A413" s="34" t="s">
        <v>380</v>
      </c>
      <c r="B413" s="34" t="s">
        <v>381</v>
      </c>
      <c r="C413" s="35" t="s">
        <v>382</v>
      </c>
      <c r="D413" s="34" t="s">
        <v>383</v>
      </c>
      <c r="E413" s="36">
        <v>100</v>
      </c>
      <c r="F413" s="36">
        <v>2.9</v>
      </c>
      <c r="G413" s="32">
        <f t="shared" si="48"/>
        <v>2.9</v>
      </c>
      <c r="H413" s="36">
        <v>100</v>
      </c>
      <c r="I413" s="36">
        <v>2.9</v>
      </c>
      <c r="J413" s="32">
        <f t="shared" si="49"/>
        <v>2.9</v>
      </c>
      <c r="K413" s="37"/>
      <c r="L413" s="37"/>
      <c r="M413" s="32"/>
    </row>
    <row r="414" spans="1:13" s="41" customFormat="1" ht="39" customHeight="1" x14ac:dyDescent="0.2">
      <c r="A414" s="30" t="s">
        <v>384</v>
      </c>
      <c r="B414" s="58" t="s">
        <v>476</v>
      </c>
      <c r="C414" s="59"/>
      <c r="D414" s="60"/>
      <c r="E414" s="42"/>
      <c r="F414" s="42"/>
      <c r="G414" s="40"/>
      <c r="H414" s="33">
        <v>21653.3</v>
      </c>
      <c r="I414" s="33">
        <v>21653.3</v>
      </c>
      <c r="J414" s="40">
        <f t="shared" si="49"/>
        <v>100</v>
      </c>
      <c r="K414" s="42"/>
      <c r="L414" s="42"/>
      <c r="M414" s="40"/>
    </row>
    <row r="415" spans="1:13" ht="76.5" x14ac:dyDescent="0.2">
      <c r="A415" s="34" t="s">
        <v>384</v>
      </c>
      <c r="B415" s="34" t="s">
        <v>385</v>
      </c>
      <c r="C415" s="35" t="s">
        <v>386</v>
      </c>
      <c r="D415" s="34" t="s">
        <v>387</v>
      </c>
      <c r="E415" s="37"/>
      <c r="F415" s="37"/>
      <c r="G415" s="32"/>
      <c r="H415" s="36">
        <v>21653.3</v>
      </c>
      <c r="I415" s="36">
        <v>21653.3</v>
      </c>
      <c r="J415" s="32">
        <f t="shared" si="49"/>
        <v>100</v>
      </c>
      <c r="K415" s="37"/>
      <c r="L415" s="37"/>
      <c r="M415" s="32"/>
    </row>
    <row r="416" spans="1:13" s="41" customFormat="1" x14ac:dyDescent="0.2">
      <c r="A416" s="30" t="s">
        <v>388</v>
      </c>
      <c r="B416" s="62" t="s">
        <v>477</v>
      </c>
      <c r="C416" s="63"/>
      <c r="D416" s="64"/>
      <c r="E416" s="42"/>
      <c r="F416" s="42"/>
      <c r="G416" s="40"/>
      <c r="H416" s="33">
        <v>11621.4</v>
      </c>
      <c r="I416" s="33">
        <v>9686.2999999999993</v>
      </c>
      <c r="J416" s="33">
        <v>9686.2999999999993</v>
      </c>
      <c r="K416" s="33">
        <f>K418</f>
        <v>34.1</v>
      </c>
      <c r="L416" s="33">
        <f>L418</f>
        <v>28.4</v>
      </c>
      <c r="M416" s="33">
        <f>L416/K416*100</f>
        <v>83.284457478005862</v>
      </c>
    </row>
    <row r="417" spans="1:13" ht="38.25" x14ac:dyDescent="0.2">
      <c r="A417" s="34" t="s">
        <v>388</v>
      </c>
      <c r="B417" s="34" t="s">
        <v>389</v>
      </c>
      <c r="C417" s="35" t="s">
        <v>390</v>
      </c>
      <c r="D417" s="34" t="s">
        <v>32</v>
      </c>
      <c r="E417" s="37"/>
      <c r="F417" s="37"/>
      <c r="G417" s="32"/>
      <c r="H417" s="36">
        <v>11621.4</v>
      </c>
      <c r="I417" s="36">
        <v>9686.2999999999993</v>
      </c>
      <c r="J417" s="32">
        <f t="shared" si="49"/>
        <v>83.348822000791642</v>
      </c>
      <c r="K417" s="37"/>
      <c r="L417" s="37"/>
      <c r="M417" s="32"/>
    </row>
    <row r="418" spans="1:13" ht="76.5" x14ac:dyDescent="0.2">
      <c r="A418" s="34" t="s">
        <v>388</v>
      </c>
      <c r="B418" s="34" t="s">
        <v>394</v>
      </c>
      <c r="C418" s="35" t="s">
        <v>395</v>
      </c>
      <c r="D418" s="34" t="s">
        <v>430</v>
      </c>
      <c r="E418" s="37"/>
      <c r="F418" s="37"/>
      <c r="G418" s="32"/>
      <c r="H418" s="37"/>
      <c r="I418" s="37"/>
      <c r="J418" s="32"/>
      <c r="K418" s="36">
        <v>34.1</v>
      </c>
      <c r="L418" s="36">
        <v>28.4</v>
      </c>
      <c r="M418" s="32">
        <f t="shared" ref="M418" si="54">L418/K418*100</f>
        <v>83.284457478005862</v>
      </c>
    </row>
  </sheetData>
  <mergeCells count="44">
    <mergeCell ref="H8:J8"/>
    <mergeCell ref="K8:M8"/>
    <mergeCell ref="A6:M6"/>
    <mergeCell ref="D8:D9"/>
    <mergeCell ref="B133:D133"/>
    <mergeCell ref="B159:D159"/>
    <mergeCell ref="B169:D169"/>
    <mergeCell ref="B174:D174"/>
    <mergeCell ref="E8:G8"/>
    <mergeCell ref="B177:D177"/>
    <mergeCell ref="B188:D188"/>
    <mergeCell ref="B194:D194"/>
    <mergeCell ref="B209:D209"/>
    <mergeCell ref="B233:D233"/>
    <mergeCell ref="B269:C269"/>
    <mergeCell ref="B238:D238"/>
    <mergeCell ref="B248:D248"/>
    <mergeCell ref="B293:D293"/>
    <mergeCell ref="B301:D301"/>
    <mergeCell ref="B341:D341"/>
    <mergeCell ref="B362:D362"/>
    <mergeCell ref="B381:D381"/>
    <mergeCell ref="B383:D383"/>
    <mergeCell ref="B396:D396"/>
    <mergeCell ref="B404:C404"/>
    <mergeCell ref="B410:D410"/>
    <mergeCell ref="B412:D412"/>
    <mergeCell ref="B414:D414"/>
    <mergeCell ref="B416:D416"/>
    <mergeCell ref="B60:D60"/>
    <mergeCell ref="B102:D102"/>
    <mergeCell ref="B108:D108"/>
    <mergeCell ref="B119:D119"/>
    <mergeCell ref="B128:D128"/>
    <mergeCell ref="B21:D21"/>
    <mergeCell ref="B44:D44"/>
    <mergeCell ref="B46:D46"/>
    <mergeCell ref="B54:D54"/>
    <mergeCell ref="B57:D57"/>
    <mergeCell ref="A10:C10"/>
    <mergeCell ref="A8:A9"/>
    <mergeCell ref="B8:B9"/>
    <mergeCell ref="C8:C9"/>
    <mergeCell ref="B11:D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4"/>
  <sheetViews>
    <sheetView tabSelected="1" topLeftCell="B1" workbookViewId="0">
      <selection activeCell="H424" sqref="H423:H424"/>
    </sheetView>
  </sheetViews>
  <sheetFormatPr defaultRowHeight="12.75" x14ac:dyDescent="0.2"/>
  <cols>
    <col min="2" max="2" width="15" customWidth="1"/>
    <col min="3" max="3" width="53" customWidth="1"/>
    <col min="5" max="5" width="11.5703125" customWidth="1"/>
    <col min="6" max="6" width="11.85546875" customWidth="1"/>
    <col min="7" max="7" width="12.5703125" customWidth="1"/>
    <col min="8" max="8" width="11.42578125" bestFit="1" customWidth="1"/>
    <col min="9" max="9" width="13.140625" customWidth="1"/>
    <col min="10" max="10" width="11.85546875" customWidth="1"/>
    <col min="11" max="11" width="10.5703125" bestFit="1" customWidth="1"/>
    <col min="12" max="12" width="12" customWidth="1"/>
    <col min="13" max="13" width="12.5703125" customWidth="1"/>
  </cols>
  <sheetData>
    <row r="1" spans="1:27" x14ac:dyDescent="0.2">
      <c r="A1" s="45" t="s">
        <v>0</v>
      </c>
      <c r="B1" s="45"/>
      <c r="C1" s="45"/>
      <c r="D1" s="45"/>
      <c r="E1" s="45"/>
      <c r="F1" s="45"/>
      <c r="G1" s="45"/>
      <c r="H1" s="45"/>
    </row>
    <row r="2" spans="1:27" x14ac:dyDescent="0.2">
      <c r="A2" s="2" t="s">
        <v>1</v>
      </c>
      <c r="B2" s="1"/>
      <c r="C2" s="1"/>
      <c r="D2" s="1"/>
      <c r="E2" s="1"/>
      <c r="F2" s="72"/>
      <c r="G2" s="72"/>
      <c r="H2" s="72"/>
    </row>
    <row r="6" spans="1:27" ht="18.75" x14ac:dyDescent="0.3">
      <c r="A6" s="73" t="s">
        <v>441</v>
      </c>
      <c r="B6" s="73"/>
      <c r="C6" s="73"/>
      <c r="D6" s="73"/>
      <c r="E6" s="73"/>
      <c r="F6" s="73"/>
      <c r="G6" s="73"/>
      <c r="H6" s="73"/>
      <c r="I6" s="73"/>
      <c r="J6" s="73"/>
      <c r="K6" s="73"/>
      <c r="L6" s="73"/>
      <c r="M6" s="73"/>
      <c r="N6" s="27"/>
      <c r="O6" s="27"/>
      <c r="P6" s="27"/>
      <c r="Q6" s="27"/>
      <c r="R6" s="27"/>
      <c r="S6" s="27"/>
      <c r="T6" s="27"/>
      <c r="U6" s="27"/>
      <c r="V6" s="27"/>
      <c r="W6" s="27"/>
      <c r="X6" s="27"/>
      <c r="Y6" s="27"/>
      <c r="Z6" s="27"/>
      <c r="AA6" s="27"/>
    </row>
    <row r="7" spans="1:27" x14ac:dyDescent="0.2">
      <c r="A7" s="21"/>
      <c r="B7" s="22"/>
      <c r="C7" s="22"/>
      <c r="D7" s="22"/>
      <c r="E7" s="22"/>
      <c r="F7" s="23"/>
      <c r="G7" s="23"/>
      <c r="H7" s="23"/>
      <c r="I7" s="23"/>
      <c r="J7" s="24"/>
      <c r="K7" s="24"/>
      <c r="L7" s="24"/>
      <c r="M7" s="24" t="s">
        <v>393</v>
      </c>
      <c r="N7" s="24"/>
      <c r="O7" s="25"/>
      <c r="P7" s="25"/>
      <c r="Q7" s="25"/>
      <c r="R7" s="25"/>
      <c r="S7" s="25"/>
      <c r="T7" s="25"/>
      <c r="U7" s="25"/>
      <c r="V7" s="25"/>
      <c r="W7" s="25"/>
      <c r="X7" s="25"/>
      <c r="Y7" s="25"/>
      <c r="Z7" s="25"/>
      <c r="AA7" s="25"/>
    </row>
    <row r="8" spans="1:27" ht="15.75" x14ac:dyDescent="0.25">
      <c r="A8" s="74" t="s">
        <v>6</v>
      </c>
      <c r="B8" s="74" t="s">
        <v>7</v>
      </c>
      <c r="C8" s="74" t="s">
        <v>8</v>
      </c>
      <c r="D8" s="74" t="s">
        <v>9</v>
      </c>
      <c r="E8" s="75" t="s">
        <v>436</v>
      </c>
      <c r="F8" s="75"/>
      <c r="G8" s="75"/>
      <c r="H8" s="75" t="s">
        <v>437</v>
      </c>
      <c r="I8" s="75"/>
      <c r="J8" s="75"/>
      <c r="K8" s="76" t="s">
        <v>438</v>
      </c>
      <c r="L8" s="76"/>
      <c r="M8" s="76"/>
      <c r="N8" s="24"/>
      <c r="O8" s="25"/>
      <c r="P8" s="25"/>
      <c r="Q8" s="25"/>
      <c r="R8" s="25"/>
      <c r="S8" s="25"/>
      <c r="T8" s="25"/>
      <c r="U8" s="25"/>
      <c r="V8" s="25"/>
      <c r="W8" s="25"/>
      <c r="X8" s="25"/>
      <c r="Y8" s="25"/>
      <c r="Z8" s="25"/>
      <c r="AA8" s="26"/>
    </row>
    <row r="9" spans="1:27" ht="30" customHeight="1" x14ac:dyDescent="0.25">
      <c r="A9" s="77"/>
      <c r="B9" s="77"/>
      <c r="C9" s="77"/>
      <c r="D9" s="77"/>
      <c r="E9" s="78" t="s">
        <v>439</v>
      </c>
      <c r="F9" s="78" t="s">
        <v>442</v>
      </c>
      <c r="G9" s="79" t="s">
        <v>440</v>
      </c>
      <c r="H9" s="78" t="s">
        <v>439</v>
      </c>
      <c r="I9" s="78" t="s">
        <v>442</v>
      </c>
      <c r="J9" s="79" t="s">
        <v>440</v>
      </c>
      <c r="K9" s="78" t="s">
        <v>439</v>
      </c>
      <c r="L9" s="78" t="s">
        <v>442</v>
      </c>
      <c r="M9" s="79" t="s">
        <v>440</v>
      </c>
    </row>
    <row r="10" spans="1:27" ht="15.75" x14ac:dyDescent="0.25">
      <c r="A10" s="80" t="s">
        <v>12</v>
      </c>
      <c r="B10" s="81"/>
      <c r="C10" s="82"/>
      <c r="D10" s="83"/>
      <c r="E10" s="84">
        <f>E11+E21+E44+E46+E54+E57+E60+E102+E108+E119+E128+E133+E159+E169+E174+E177+E188+E194+E209+E233+E238+E248+E269+E293+E301+E341+E362+E381+E383+E396+E404+E410+E412+E414+E416</f>
        <v>393814.29999999993</v>
      </c>
      <c r="F10" s="84">
        <f>F11+F21+F44+F46+F54+F57+F60+F102+F108+F119+F128+F133+F159+F169+F174+F177+F188+F194+F209+F233+F238+F248+F269+F293+F301+F341+F362+F381+F383+F396+F404+F410+F412+F414+F416</f>
        <v>393814.29999999993</v>
      </c>
      <c r="G10" s="85">
        <f>F10/E10*100</f>
        <v>100</v>
      </c>
      <c r="H10" s="84">
        <f>H11+H21+H44+H46+H54+H57+H60+H102+H108+H119+H128+H133+H159+H169+H174+H177+H188+H194+H209+H233+H238+H248+H269+H293+H301+H341+H362+H381+H383+H396+H404+H410+H412+H414+H416</f>
        <v>389872.49999999994</v>
      </c>
      <c r="I10" s="84">
        <f>I11+I21+I44+I46+I54+I57+I60+I102+I108+I119+I128+I133+I159+I169+I174+I177+I188+I194+I209+I233+I238+I248+I269+I293+I301+I341+I362+I381+I383+I396+I404+I410+I412+I414+I416</f>
        <v>389872.49999999994</v>
      </c>
      <c r="J10" s="86">
        <f>I10/H10*100</f>
        <v>100</v>
      </c>
      <c r="K10" s="84">
        <f>K11+K21+K44+K46+K54+K57+K60+K102+K108+K119+K128+K133+K159+K169+K174+K177+K188+K194+K209+K233+K238+K248+K269+K293+K301+K341+K362+K381+K383+K396+K404+K410+K412+K414+K416</f>
        <v>71874.5</v>
      </c>
      <c r="L10" s="84">
        <f>L11+L21+L44+L46+L54+L57+L60+L102+L108+L119+L128+L133+L159+L169+L174+L177+L188+L194+L209+L233+L238+L248+L269+L293+L301+L341+L362+L381+L383+L396+L404+L410+L412+L414+L416</f>
        <v>71864.5</v>
      </c>
      <c r="M10" s="85">
        <f>L10/K10*100</f>
        <v>99.986086859734684</v>
      </c>
    </row>
    <row r="11" spans="1:27" s="41" customFormat="1" ht="51" customHeight="1" x14ac:dyDescent="0.25">
      <c r="A11" s="78" t="s">
        <v>13</v>
      </c>
      <c r="B11" s="87" t="s">
        <v>443</v>
      </c>
      <c r="C11" s="88"/>
      <c r="D11" s="89"/>
      <c r="E11" s="90">
        <f>SUM(E12:E20)</f>
        <v>2348.9999999999995</v>
      </c>
      <c r="F11" s="90">
        <f>SUM(F12:F20)</f>
        <v>2348.9999999999995</v>
      </c>
      <c r="G11" s="85">
        <f t="shared" ref="G11:G74" si="0">F11/E11*100</f>
        <v>100</v>
      </c>
      <c r="H11" s="90">
        <f t="shared" ref="F11:L11" si="1">SUM(H12:H20)</f>
        <v>2348.9999999999995</v>
      </c>
      <c r="I11" s="90">
        <f t="shared" si="1"/>
        <v>2348.9999999999995</v>
      </c>
      <c r="J11" s="85">
        <f t="shared" ref="J11:J74" si="2">I11/H11*100</f>
        <v>100</v>
      </c>
      <c r="K11" s="90">
        <f t="shared" si="1"/>
        <v>0</v>
      </c>
      <c r="L11" s="90">
        <f t="shared" si="1"/>
        <v>0</v>
      </c>
      <c r="M11" s="85"/>
    </row>
    <row r="12" spans="1:27" ht="15.75" x14ac:dyDescent="0.25">
      <c r="A12" s="91" t="s">
        <v>13</v>
      </c>
      <c r="B12" s="91" t="s">
        <v>14</v>
      </c>
      <c r="C12" s="92" t="s">
        <v>15</v>
      </c>
      <c r="D12" s="91" t="s">
        <v>16</v>
      </c>
      <c r="E12" s="93">
        <v>360.2</v>
      </c>
      <c r="F12" s="93">
        <v>360.2</v>
      </c>
      <c r="G12" s="86">
        <f t="shared" si="0"/>
        <v>100</v>
      </c>
      <c r="H12" s="93">
        <v>360.2</v>
      </c>
      <c r="I12" s="93">
        <v>360.2</v>
      </c>
      <c r="J12" s="86">
        <f t="shared" si="2"/>
        <v>100</v>
      </c>
      <c r="K12" s="94"/>
      <c r="L12" s="94"/>
      <c r="M12" s="86"/>
    </row>
    <row r="13" spans="1:27" ht="15.75" x14ac:dyDescent="0.25">
      <c r="A13" s="91" t="s">
        <v>13</v>
      </c>
      <c r="B13" s="91" t="s">
        <v>14</v>
      </c>
      <c r="C13" s="92" t="s">
        <v>15</v>
      </c>
      <c r="D13" s="91" t="s">
        <v>17</v>
      </c>
      <c r="E13" s="93">
        <v>72.7</v>
      </c>
      <c r="F13" s="93">
        <v>72.7</v>
      </c>
      <c r="G13" s="86">
        <f t="shared" si="0"/>
        <v>100</v>
      </c>
      <c r="H13" s="93">
        <v>72.7</v>
      </c>
      <c r="I13" s="93">
        <v>72.7</v>
      </c>
      <c r="J13" s="86">
        <f t="shared" si="2"/>
        <v>100</v>
      </c>
      <c r="K13" s="94"/>
      <c r="L13" s="94"/>
      <c r="M13" s="86"/>
    </row>
    <row r="14" spans="1:27" ht="15.75" x14ac:dyDescent="0.25">
      <c r="A14" s="91" t="s">
        <v>13</v>
      </c>
      <c r="B14" s="91" t="s">
        <v>14</v>
      </c>
      <c r="C14" s="92" t="s">
        <v>15</v>
      </c>
      <c r="D14" s="91" t="s">
        <v>18</v>
      </c>
      <c r="E14" s="93">
        <v>665.8</v>
      </c>
      <c r="F14" s="93">
        <v>665.8</v>
      </c>
      <c r="G14" s="86">
        <f t="shared" si="0"/>
        <v>100</v>
      </c>
      <c r="H14" s="93">
        <v>665.8</v>
      </c>
      <c r="I14" s="93">
        <v>665.8</v>
      </c>
      <c r="J14" s="86">
        <f t="shared" si="2"/>
        <v>100</v>
      </c>
      <c r="K14" s="94"/>
      <c r="L14" s="94"/>
      <c r="M14" s="86"/>
    </row>
    <row r="15" spans="1:27" ht="15.75" x14ac:dyDescent="0.25">
      <c r="A15" s="91" t="s">
        <v>13</v>
      </c>
      <c r="B15" s="91" t="s">
        <v>14</v>
      </c>
      <c r="C15" s="92" t="s">
        <v>15</v>
      </c>
      <c r="D15" s="91" t="s">
        <v>19</v>
      </c>
      <c r="E15" s="93">
        <v>108.8</v>
      </c>
      <c r="F15" s="93">
        <v>108.8</v>
      </c>
      <c r="G15" s="86">
        <f t="shared" si="0"/>
        <v>100</v>
      </c>
      <c r="H15" s="93">
        <v>108.8</v>
      </c>
      <c r="I15" s="93">
        <v>108.8</v>
      </c>
      <c r="J15" s="86">
        <f t="shared" si="2"/>
        <v>100</v>
      </c>
      <c r="K15" s="94"/>
      <c r="L15" s="94"/>
      <c r="M15" s="86"/>
    </row>
    <row r="16" spans="1:27" ht="15.75" x14ac:dyDescent="0.25">
      <c r="A16" s="91" t="s">
        <v>13</v>
      </c>
      <c r="B16" s="91" t="s">
        <v>14</v>
      </c>
      <c r="C16" s="92" t="s">
        <v>15</v>
      </c>
      <c r="D16" s="91" t="s">
        <v>20</v>
      </c>
      <c r="E16" s="93">
        <v>22.1</v>
      </c>
      <c r="F16" s="93">
        <v>22.1</v>
      </c>
      <c r="G16" s="86">
        <f t="shared" si="0"/>
        <v>100</v>
      </c>
      <c r="H16" s="93">
        <v>22.1</v>
      </c>
      <c r="I16" s="93">
        <v>22.1</v>
      </c>
      <c r="J16" s="86">
        <f t="shared" si="2"/>
        <v>100</v>
      </c>
      <c r="K16" s="94"/>
      <c r="L16" s="94"/>
      <c r="M16" s="86"/>
    </row>
    <row r="17" spans="1:13" ht="15.75" x14ac:dyDescent="0.25">
      <c r="A17" s="91" t="s">
        <v>13</v>
      </c>
      <c r="B17" s="91" t="s">
        <v>14</v>
      </c>
      <c r="C17" s="92" t="s">
        <v>15</v>
      </c>
      <c r="D17" s="91" t="s">
        <v>21</v>
      </c>
      <c r="E17" s="93">
        <v>79</v>
      </c>
      <c r="F17" s="93">
        <v>79</v>
      </c>
      <c r="G17" s="86">
        <f t="shared" si="0"/>
        <v>100</v>
      </c>
      <c r="H17" s="93">
        <v>79</v>
      </c>
      <c r="I17" s="93">
        <v>79</v>
      </c>
      <c r="J17" s="86">
        <f t="shared" si="2"/>
        <v>100</v>
      </c>
      <c r="K17" s="94"/>
      <c r="L17" s="94"/>
      <c r="M17" s="86"/>
    </row>
    <row r="18" spans="1:13" ht="15.75" x14ac:dyDescent="0.25">
      <c r="A18" s="91" t="s">
        <v>13</v>
      </c>
      <c r="B18" s="91" t="s">
        <v>14</v>
      </c>
      <c r="C18" s="92" t="s">
        <v>15</v>
      </c>
      <c r="D18" s="91" t="s">
        <v>22</v>
      </c>
      <c r="E18" s="93">
        <v>1</v>
      </c>
      <c r="F18" s="93">
        <v>1</v>
      </c>
      <c r="G18" s="86">
        <f t="shared" si="0"/>
        <v>100</v>
      </c>
      <c r="H18" s="93">
        <v>1</v>
      </c>
      <c r="I18" s="93">
        <v>1</v>
      </c>
      <c r="J18" s="86">
        <f t="shared" si="2"/>
        <v>100</v>
      </c>
      <c r="K18" s="94"/>
      <c r="L18" s="94"/>
      <c r="M18" s="86"/>
    </row>
    <row r="19" spans="1:13" ht="31.5" x14ac:dyDescent="0.25">
      <c r="A19" s="91" t="s">
        <v>13</v>
      </c>
      <c r="B19" s="91" t="s">
        <v>23</v>
      </c>
      <c r="C19" s="92" t="s">
        <v>24</v>
      </c>
      <c r="D19" s="91" t="s">
        <v>16</v>
      </c>
      <c r="E19" s="93">
        <v>797.5</v>
      </c>
      <c r="F19" s="93">
        <v>797.5</v>
      </c>
      <c r="G19" s="86">
        <f t="shared" si="0"/>
        <v>100</v>
      </c>
      <c r="H19" s="93">
        <v>797.5</v>
      </c>
      <c r="I19" s="93">
        <v>797.5</v>
      </c>
      <c r="J19" s="86">
        <f t="shared" si="2"/>
        <v>100</v>
      </c>
      <c r="K19" s="94"/>
      <c r="L19" s="94"/>
      <c r="M19" s="86"/>
    </row>
    <row r="20" spans="1:13" ht="31.5" x14ac:dyDescent="0.25">
      <c r="A20" s="91" t="s">
        <v>13</v>
      </c>
      <c r="B20" s="91" t="s">
        <v>23</v>
      </c>
      <c r="C20" s="92" t="s">
        <v>24</v>
      </c>
      <c r="D20" s="91" t="s">
        <v>19</v>
      </c>
      <c r="E20" s="93">
        <v>241.9</v>
      </c>
      <c r="F20" s="93">
        <v>241.9</v>
      </c>
      <c r="G20" s="86">
        <f t="shared" si="0"/>
        <v>100</v>
      </c>
      <c r="H20" s="93">
        <v>241.9</v>
      </c>
      <c r="I20" s="93">
        <v>241.9</v>
      </c>
      <c r="J20" s="86">
        <f t="shared" si="2"/>
        <v>100</v>
      </c>
      <c r="K20" s="94"/>
      <c r="L20" s="94"/>
      <c r="M20" s="86"/>
    </row>
    <row r="21" spans="1:13" s="41" customFormat="1" ht="48" customHeight="1" x14ac:dyDescent="0.25">
      <c r="A21" s="78" t="s">
        <v>25</v>
      </c>
      <c r="B21" s="95" t="s">
        <v>444</v>
      </c>
      <c r="C21" s="96"/>
      <c r="D21" s="97"/>
      <c r="E21" s="90">
        <f>SUM(E22:E43)</f>
        <v>24877.300000000003</v>
      </c>
      <c r="F21" s="90">
        <f>SUM(F22:F43)</f>
        <v>24877.300000000003</v>
      </c>
      <c r="G21" s="85">
        <f t="shared" si="0"/>
        <v>100</v>
      </c>
      <c r="H21" s="90">
        <f t="shared" ref="F21:L21" si="3">SUM(H22:H43)</f>
        <v>16566.7</v>
      </c>
      <c r="I21" s="90">
        <f t="shared" si="3"/>
        <v>16566.7</v>
      </c>
      <c r="J21" s="85">
        <f t="shared" si="2"/>
        <v>100</v>
      </c>
      <c r="K21" s="90">
        <f t="shared" si="3"/>
        <v>8568.1999999999989</v>
      </c>
      <c r="L21" s="90">
        <f t="shared" si="3"/>
        <v>8568.1999999999989</v>
      </c>
      <c r="M21" s="85">
        <f t="shared" ref="M21:M60" si="4">L21/K21*100</f>
        <v>100</v>
      </c>
    </row>
    <row r="22" spans="1:13" ht="63" x14ac:dyDescent="0.25">
      <c r="A22" s="91" t="s">
        <v>25</v>
      </c>
      <c r="B22" s="91" t="s">
        <v>26</v>
      </c>
      <c r="C22" s="92" t="s">
        <v>27</v>
      </c>
      <c r="D22" s="91" t="s">
        <v>16</v>
      </c>
      <c r="E22" s="93">
        <v>134.5</v>
      </c>
      <c r="F22" s="93">
        <v>134.5</v>
      </c>
      <c r="G22" s="86">
        <f t="shared" si="0"/>
        <v>100</v>
      </c>
      <c r="H22" s="93">
        <v>134.5</v>
      </c>
      <c r="I22" s="93">
        <v>134.5</v>
      </c>
      <c r="J22" s="86">
        <f t="shared" si="2"/>
        <v>100</v>
      </c>
      <c r="K22" s="94"/>
      <c r="L22" s="94"/>
      <c r="M22" s="86"/>
    </row>
    <row r="23" spans="1:13" ht="63" x14ac:dyDescent="0.25">
      <c r="A23" s="91" t="s">
        <v>25</v>
      </c>
      <c r="B23" s="91" t="s">
        <v>26</v>
      </c>
      <c r="C23" s="92" t="s">
        <v>27</v>
      </c>
      <c r="D23" s="91" t="s">
        <v>17</v>
      </c>
      <c r="E23" s="93">
        <v>4.5999999999999996</v>
      </c>
      <c r="F23" s="93">
        <v>4.5999999999999996</v>
      </c>
      <c r="G23" s="86">
        <f t="shared" si="0"/>
        <v>100</v>
      </c>
      <c r="H23" s="93">
        <v>4.5999999999999996</v>
      </c>
      <c r="I23" s="93">
        <v>4.5999999999999996</v>
      </c>
      <c r="J23" s="86">
        <f t="shared" si="2"/>
        <v>100</v>
      </c>
      <c r="K23" s="94"/>
      <c r="L23" s="94"/>
      <c r="M23" s="86"/>
    </row>
    <row r="24" spans="1:13" ht="63" x14ac:dyDescent="0.25">
      <c r="A24" s="91" t="s">
        <v>25</v>
      </c>
      <c r="B24" s="91" t="s">
        <v>26</v>
      </c>
      <c r="C24" s="92" t="s">
        <v>27</v>
      </c>
      <c r="D24" s="91" t="s">
        <v>19</v>
      </c>
      <c r="E24" s="93">
        <v>40.5</v>
      </c>
      <c r="F24" s="93">
        <v>40.5</v>
      </c>
      <c r="G24" s="86">
        <f t="shared" si="0"/>
        <v>100</v>
      </c>
      <c r="H24" s="93">
        <v>40.5</v>
      </c>
      <c r="I24" s="93">
        <v>40.5</v>
      </c>
      <c r="J24" s="86">
        <f t="shared" si="2"/>
        <v>100</v>
      </c>
      <c r="K24" s="94"/>
      <c r="L24" s="94"/>
      <c r="M24" s="86"/>
    </row>
    <row r="25" spans="1:13" ht="63" x14ac:dyDescent="0.25">
      <c r="A25" s="91" t="s">
        <v>25</v>
      </c>
      <c r="B25" s="91" t="s">
        <v>26</v>
      </c>
      <c r="C25" s="92" t="s">
        <v>27</v>
      </c>
      <c r="D25" s="91" t="s">
        <v>20</v>
      </c>
      <c r="E25" s="93">
        <v>4</v>
      </c>
      <c r="F25" s="93">
        <v>4</v>
      </c>
      <c r="G25" s="86">
        <f t="shared" si="0"/>
        <v>100</v>
      </c>
      <c r="H25" s="93">
        <v>4</v>
      </c>
      <c r="I25" s="93">
        <v>4</v>
      </c>
      <c r="J25" s="86">
        <f t="shared" si="2"/>
        <v>100</v>
      </c>
      <c r="K25" s="94"/>
      <c r="L25" s="94"/>
      <c r="M25" s="86"/>
    </row>
    <row r="26" spans="1:13" ht="63" x14ac:dyDescent="0.25">
      <c r="A26" s="91" t="s">
        <v>25</v>
      </c>
      <c r="B26" s="91" t="s">
        <v>26</v>
      </c>
      <c r="C26" s="92" t="s">
        <v>27</v>
      </c>
      <c r="D26" s="91" t="s">
        <v>21</v>
      </c>
      <c r="E26" s="93">
        <v>9.9</v>
      </c>
      <c r="F26" s="93">
        <v>9.9</v>
      </c>
      <c r="G26" s="86">
        <f t="shared" si="0"/>
        <v>100</v>
      </c>
      <c r="H26" s="93">
        <v>9.9</v>
      </c>
      <c r="I26" s="93">
        <v>9.9</v>
      </c>
      <c r="J26" s="86">
        <f t="shared" si="2"/>
        <v>100</v>
      </c>
      <c r="K26" s="94"/>
      <c r="L26" s="94"/>
      <c r="M26" s="86"/>
    </row>
    <row r="27" spans="1:13" ht="47.25" x14ac:dyDescent="0.25">
      <c r="A27" s="91" t="s">
        <v>25</v>
      </c>
      <c r="B27" s="91" t="s">
        <v>28</v>
      </c>
      <c r="C27" s="92" t="s">
        <v>29</v>
      </c>
      <c r="D27" s="91" t="s">
        <v>16</v>
      </c>
      <c r="E27" s="93">
        <v>324.2</v>
      </c>
      <c r="F27" s="93">
        <v>324.2</v>
      </c>
      <c r="G27" s="86">
        <f t="shared" si="0"/>
        <v>100</v>
      </c>
      <c r="H27" s="93">
        <v>324.2</v>
      </c>
      <c r="I27" s="93">
        <v>324.2</v>
      </c>
      <c r="J27" s="86">
        <f t="shared" si="2"/>
        <v>100</v>
      </c>
      <c r="K27" s="94"/>
      <c r="L27" s="94"/>
      <c r="M27" s="86"/>
    </row>
    <row r="28" spans="1:13" ht="47.25" x14ac:dyDescent="0.25">
      <c r="A28" s="91" t="s">
        <v>25</v>
      </c>
      <c r="B28" s="91" t="s">
        <v>28</v>
      </c>
      <c r="C28" s="92" t="s">
        <v>29</v>
      </c>
      <c r="D28" s="91" t="s">
        <v>17</v>
      </c>
      <c r="E28" s="93">
        <v>4.8</v>
      </c>
      <c r="F28" s="93">
        <v>4.8</v>
      </c>
      <c r="G28" s="86">
        <f t="shared" si="0"/>
        <v>100</v>
      </c>
      <c r="H28" s="93">
        <v>4.8</v>
      </c>
      <c r="I28" s="93">
        <v>4.8</v>
      </c>
      <c r="J28" s="86">
        <f t="shared" si="2"/>
        <v>100</v>
      </c>
      <c r="K28" s="94"/>
      <c r="L28" s="94"/>
      <c r="M28" s="86"/>
    </row>
    <row r="29" spans="1:13" ht="47.25" x14ac:dyDescent="0.25">
      <c r="A29" s="91" t="s">
        <v>25</v>
      </c>
      <c r="B29" s="91" t="s">
        <v>28</v>
      </c>
      <c r="C29" s="92" t="s">
        <v>29</v>
      </c>
      <c r="D29" s="91" t="s">
        <v>19</v>
      </c>
      <c r="E29" s="93">
        <v>97.9</v>
      </c>
      <c r="F29" s="93">
        <v>97.9</v>
      </c>
      <c r="G29" s="86">
        <f t="shared" si="0"/>
        <v>100</v>
      </c>
      <c r="H29" s="93">
        <v>97.9</v>
      </c>
      <c r="I29" s="93">
        <v>97.9</v>
      </c>
      <c r="J29" s="86">
        <f t="shared" si="2"/>
        <v>100</v>
      </c>
      <c r="K29" s="94"/>
      <c r="L29" s="94"/>
      <c r="M29" s="86"/>
    </row>
    <row r="30" spans="1:13" ht="47.25" x14ac:dyDescent="0.25">
      <c r="A30" s="91" t="s">
        <v>25</v>
      </c>
      <c r="B30" s="91" t="s">
        <v>28</v>
      </c>
      <c r="C30" s="92" t="s">
        <v>29</v>
      </c>
      <c r="D30" s="91" t="s">
        <v>20</v>
      </c>
      <c r="E30" s="93">
        <v>15.5</v>
      </c>
      <c r="F30" s="93">
        <v>15.5</v>
      </c>
      <c r="G30" s="86">
        <f t="shared" si="0"/>
        <v>100</v>
      </c>
      <c r="H30" s="93">
        <v>15.5</v>
      </c>
      <c r="I30" s="93">
        <v>15.5</v>
      </c>
      <c r="J30" s="86">
        <f t="shared" si="2"/>
        <v>100</v>
      </c>
      <c r="K30" s="94"/>
      <c r="L30" s="94"/>
      <c r="M30" s="86"/>
    </row>
    <row r="31" spans="1:13" ht="47.25" x14ac:dyDescent="0.25">
      <c r="A31" s="91" t="s">
        <v>25</v>
      </c>
      <c r="B31" s="91" t="s">
        <v>28</v>
      </c>
      <c r="C31" s="92" t="s">
        <v>29</v>
      </c>
      <c r="D31" s="91" t="s">
        <v>21</v>
      </c>
      <c r="E31" s="93">
        <v>16.3</v>
      </c>
      <c r="F31" s="93">
        <v>16.3</v>
      </c>
      <c r="G31" s="86">
        <f t="shared" si="0"/>
        <v>100</v>
      </c>
      <c r="H31" s="93">
        <v>16.3</v>
      </c>
      <c r="I31" s="93">
        <v>16.3</v>
      </c>
      <c r="J31" s="86">
        <f t="shared" si="2"/>
        <v>100</v>
      </c>
      <c r="K31" s="94"/>
      <c r="L31" s="94"/>
      <c r="M31" s="86"/>
    </row>
    <row r="32" spans="1:13" ht="15.75" x14ac:dyDescent="0.25">
      <c r="A32" s="91" t="s">
        <v>25</v>
      </c>
      <c r="B32" s="91" t="s">
        <v>14</v>
      </c>
      <c r="C32" s="92" t="s">
        <v>15</v>
      </c>
      <c r="D32" s="91" t="s">
        <v>16</v>
      </c>
      <c r="E32" s="93">
        <v>13218.6</v>
      </c>
      <c r="F32" s="93">
        <v>13218.6</v>
      </c>
      <c r="G32" s="86">
        <f t="shared" si="0"/>
        <v>100</v>
      </c>
      <c r="H32" s="93">
        <v>10128.299999999999</v>
      </c>
      <c r="I32" s="93">
        <v>10128.299999999999</v>
      </c>
      <c r="J32" s="86">
        <f t="shared" si="2"/>
        <v>100</v>
      </c>
      <c r="K32" s="93">
        <v>3090.3</v>
      </c>
      <c r="L32" s="93">
        <v>3090.3</v>
      </c>
      <c r="M32" s="86">
        <f t="shared" si="4"/>
        <v>100</v>
      </c>
    </row>
    <row r="33" spans="1:13" ht="15.75" x14ac:dyDescent="0.25">
      <c r="A33" s="91" t="s">
        <v>25</v>
      </c>
      <c r="B33" s="91" t="s">
        <v>14</v>
      </c>
      <c r="C33" s="92" t="s">
        <v>15</v>
      </c>
      <c r="D33" s="91" t="s">
        <v>17</v>
      </c>
      <c r="E33" s="93">
        <v>77.7</v>
      </c>
      <c r="F33" s="93">
        <v>77.7</v>
      </c>
      <c r="G33" s="86">
        <f t="shared" si="0"/>
        <v>100</v>
      </c>
      <c r="H33" s="93">
        <v>65.7</v>
      </c>
      <c r="I33" s="93">
        <v>65.7</v>
      </c>
      <c r="J33" s="86">
        <f t="shared" si="2"/>
        <v>100</v>
      </c>
      <c r="K33" s="93">
        <v>12</v>
      </c>
      <c r="L33" s="93">
        <v>12</v>
      </c>
      <c r="M33" s="86">
        <f t="shared" si="4"/>
        <v>100</v>
      </c>
    </row>
    <row r="34" spans="1:13" ht="15.75" x14ac:dyDescent="0.25">
      <c r="A34" s="91" t="s">
        <v>25</v>
      </c>
      <c r="B34" s="91" t="s">
        <v>14</v>
      </c>
      <c r="C34" s="92" t="s">
        <v>15</v>
      </c>
      <c r="D34" s="91" t="s">
        <v>19</v>
      </c>
      <c r="E34" s="93">
        <v>3956.8</v>
      </c>
      <c r="F34" s="93">
        <v>3956.8</v>
      </c>
      <c r="G34" s="86">
        <f t="shared" si="0"/>
        <v>100</v>
      </c>
      <c r="H34" s="93">
        <v>3039.2</v>
      </c>
      <c r="I34" s="93">
        <v>3039.2</v>
      </c>
      <c r="J34" s="86">
        <f t="shared" si="2"/>
        <v>100</v>
      </c>
      <c r="K34" s="93">
        <v>917.6</v>
      </c>
      <c r="L34" s="93">
        <v>917.6</v>
      </c>
      <c r="M34" s="86">
        <f t="shared" si="4"/>
        <v>100</v>
      </c>
    </row>
    <row r="35" spans="1:13" ht="15.75" x14ac:dyDescent="0.25">
      <c r="A35" s="91" t="s">
        <v>25</v>
      </c>
      <c r="B35" s="91" t="s">
        <v>14</v>
      </c>
      <c r="C35" s="92" t="s">
        <v>15</v>
      </c>
      <c r="D35" s="91" t="s">
        <v>20</v>
      </c>
      <c r="E35" s="93">
        <v>154.1</v>
      </c>
      <c r="F35" s="93">
        <v>154.1</v>
      </c>
      <c r="G35" s="86">
        <f t="shared" si="0"/>
        <v>100</v>
      </c>
      <c r="H35" s="94"/>
      <c r="I35" s="94"/>
      <c r="J35" s="86"/>
      <c r="K35" s="93">
        <v>154.1</v>
      </c>
      <c r="L35" s="93">
        <v>154.1</v>
      </c>
      <c r="M35" s="86">
        <f t="shared" si="4"/>
        <v>100</v>
      </c>
    </row>
    <row r="36" spans="1:13" ht="15.75" x14ac:dyDescent="0.25">
      <c r="A36" s="91" t="s">
        <v>25</v>
      </c>
      <c r="B36" s="91" t="s">
        <v>14</v>
      </c>
      <c r="C36" s="92" t="s">
        <v>15</v>
      </c>
      <c r="D36" s="91" t="s">
        <v>21</v>
      </c>
      <c r="E36" s="93">
        <v>1000.5</v>
      </c>
      <c r="F36" s="93">
        <v>1000.5</v>
      </c>
      <c r="G36" s="86">
        <f t="shared" si="0"/>
        <v>100</v>
      </c>
      <c r="H36" s="94"/>
      <c r="I36" s="94"/>
      <c r="J36" s="86"/>
      <c r="K36" s="93">
        <v>1000.5</v>
      </c>
      <c r="L36" s="93">
        <v>1000.5</v>
      </c>
      <c r="M36" s="86">
        <f t="shared" si="4"/>
        <v>100</v>
      </c>
    </row>
    <row r="37" spans="1:13" ht="15.75" x14ac:dyDescent="0.25">
      <c r="A37" s="91" t="s">
        <v>25</v>
      </c>
      <c r="B37" s="91" t="s">
        <v>14</v>
      </c>
      <c r="C37" s="92" t="s">
        <v>15</v>
      </c>
      <c r="D37" s="91" t="s">
        <v>75</v>
      </c>
      <c r="E37" s="93">
        <v>56.8</v>
      </c>
      <c r="F37" s="93">
        <v>56.8</v>
      </c>
      <c r="G37" s="86">
        <f t="shared" si="0"/>
        <v>100</v>
      </c>
      <c r="H37" s="94"/>
      <c r="I37" s="94"/>
      <c r="J37" s="86"/>
      <c r="K37" s="98">
        <v>56.8</v>
      </c>
      <c r="L37" s="98">
        <v>56.8</v>
      </c>
      <c r="M37" s="86">
        <f t="shared" si="4"/>
        <v>100</v>
      </c>
    </row>
    <row r="38" spans="1:13" ht="15.75" x14ac:dyDescent="0.25">
      <c r="A38" s="91" t="s">
        <v>25</v>
      </c>
      <c r="B38" s="91" t="s">
        <v>14</v>
      </c>
      <c r="C38" s="92" t="s">
        <v>15</v>
      </c>
      <c r="D38" s="91" t="s">
        <v>76</v>
      </c>
      <c r="E38" s="93">
        <v>1.7</v>
      </c>
      <c r="F38" s="93">
        <v>1.7</v>
      </c>
      <c r="G38" s="86">
        <f t="shared" si="0"/>
        <v>100</v>
      </c>
      <c r="H38" s="94"/>
      <c r="I38" s="94"/>
      <c r="J38" s="86"/>
      <c r="K38" s="98">
        <v>1.7</v>
      </c>
      <c r="L38" s="98">
        <v>1.7</v>
      </c>
      <c r="M38" s="86">
        <f t="shared" si="4"/>
        <v>100</v>
      </c>
    </row>
    <row r="39" spans="1:13" ht="15.75" x14ac:dyDescent="0.25">
      <c r="A39" s="91" t="s">
        <v>25</v>
      </c>
      <c r="B39" s="91" t="s">
        <v>14</v>
      </c>
      <c r="C39" s="92" t="s">
        <v>15</v>
      </c>
      <c r="D39" s="91" t="s">
        <v>22</v>
      </c>
      <c r="E39" s="93">
        <v>20.7</v>
      </c>
      <c r="F39" s="93">
        <v>20.7</v>
      </c>
      <c r="G39" s="86">
        <f t="shared" si="0"/>
        <v>100</v>
      </c>
      <c r="H39" s="94"/>
      <c r="I39" s="94"/>
      <c r="J39" s="86"/>
      <c r="K39" s="94">
        <v>20.7</v>
      </c>
      <c r="L39" s="94">
        <v>20.7</v>
      </c>
      <c r="M39" s="86">
        <f t="shared" si="4"/>
        <v>100</v>
      </c>
    </row>
    <row r="40" spans="1:13" ht="63" x14ac:dyDescent="0.25">
      <c r="A40" s="91" t="s">
        <v>25</v>
      </c>
      <c r="B40" s="91" t="s">
        <v>394</v>
      </c>
      <c r="C40" s="92" t="s">
        <v>395</v>
      </c>
      <c r="D40" s="91" t="s">
        <v>32</v>
      </c>
      <c r="E40" s="94"/>
      <c r="F40" s="94"/>
      <c r="G40" s="86"/>
      <c r="H40" s="93"/>
      <c r="I40" s="93"/>
      <c r="J40" s="86"/>
      <c r="K40" s="93">
        <v>74</v>
      </c>
      <c r="L40" s="93">
        <v>74</v>
      </c>
      <c r="M40" s="86">
        <f t="shared" si="4"/>
        <v>100</v>
      </c>
    </row>
    <row r="41" spans="1:13" ht="47.25" x14ac:dyDescent="0.25">
      <c r="A41" s="91" t="s">
        <v>25</v>
      </c>
      <c r="B41" s="91" t="s">
        <v>30</v>
      </c>
      <c r="C41" s="92" t="s">
        <v>31</v>
      </c>
      <c r="D41" s="91" t="s">
        <v>16</v>
      </c>
      <c r="E41" s="93">
        <v>4474.3</v>
      </c>
      <c r="F41" s="93">
        <v>4474.3</v>
      </c>
      <c r="G41" s="86">
        <f t="shared" si="0"/>
        <v>100</v>
      </c>
      <c r="H41" s="93">
        <v>1981.1</v>
      </c>
      <c r="I41" s="93">
        <v>1981.1</v>
      </c>
      <c r="J41" s="86">
        <f t="shared" si="2"/>
        <v>100</v>
      </c>
      <c r="K41" s="99">
        <v>2493.1999999999998</v>
      </c>
      <c r="L41" s="99">
        <v>2493.1999999999998</v>
      </c>
      <c r="M41" s="100">
        <f t="shared" si="4"/>
        <v>100</v>
      </c>
    </row>
    <row r="42" spans="1:13" ht="47.25" x14ac:dyDescent="0.25">
      <c r="A42" s="91" t="s">
        <v>25</v>
      </c>
      <c r="B42" s="91" t="s">
        <v>30</v>
      </c>
      <c r="C42" s="92" t="s">
        <v>31</v>
      </c>
      <c r="D42" s="91" t="s">
        <v>19</v>
      </c>
      <c r="E42" s="93">
        <v>1263.9000000000001</v>
      </c>
      <c r="F42" s="93">
        <v>1263.9000000000001</v>
      </c>
      <c r="G42" s="86">
        <f t="shared" si="0"/>
        <v>100</v>
      </c>
      <c r="H42" s="93">
        <v>516.5</v>
      </c>
      <c r="I42" s="93">
        <v>516.5</v>
      </c>
      <c r="J42" s="86">
        <f t="shared" si="2"/>
        <v>100</v>
      </c>
      <c r="K42" s="99">
        <v>747.3</v>
      </c>
      <c r="L42" s="99">
        <v>747.3</v>
      </c>
      <c r="M42" s="100">
        <f t="shared" si="4"/>
        <v>100</v>
      </c>
    </row>
    <row r="43" spans="1:13" ht="47.25" x14ac:dyDescent="0.25">
      <c r="A43" s="91" t="s">
        <v>25</v>
      </c>
      <c r="B43" s="91" t="s">
        <v>30</v>
      </c>
      <c r="C43" s="92" t="s">
        <v>31</v>
      </c>
      <c r="D43" s="91" t="s">
        <v>32</v>
      </c>
      <c r="E43" s="93"/>
      <c r="F43" s="93"/>
      <c r="G43" s="86"/>
      <c r="H43" s="93">
        <v>183.7</v>
      </c>
      <c r="I43" s="93">
        <v>183.7</v>
      </c>
      <c r="J43" s="86">
        <f t="shared" si="2"/>
        <v>100</v>
      </c>
      <c r="K43" s="94"/>
      <c r="L43" s="94"/>
      <c r="M43" s="86"/>
    </row>
    <row r="44" spans="1:13" s="41" customFormat="1" ht="15.75" x14ac:dyDescent="0.25">
      <c r="A44" s="78" t="s">
        <v>33</v>
      </c>
      <c r="B44" s="101" t="s">
        <v>445</v>
      </c>
      <c r="C44" s="102"/>
      <c r="D44" s="103"/>
      <c r="E44" s="90">
        <f>SUM(E45)</f>
        <v>10.9</v>
      </c>
      <c r="F44" s="90">
        <f>SUM(F45)</f>
        <v>10.9</v>
      </c>
      <c r="G44" s="85">
        <f t="shared" si="0"/>
        <v>100</v>
      </c>
      <c r="H44" s="90">
        <f t="shared" ref="F44:L44" si="5">SUM(H45)</f>
        <v>10.9</v>
      </c>
      <c r="I44" s="90">
        <f t="shared" si="5"/>
        <v>10.9</v>
      </c>
      <c r="J44" s="85">
        <f t="shared" si="2"/>
        <v>100</v>
      </c>
      <c r="K44" s="90">
        <f t="shared" si="5"/>
        <v>0</v>
      </c>
      <c r="L44" s="90">
        <f t="shared" si="5"/>
        <v>0</v>
      </c>
      <c r="M44" s="85"/>
    </row>
    <row r="45" spans="1:13" ht="141.75" x14ac:dyDescent="0.25">
      <c r="A45" s="91" t="s">
        <v>33</v>
      </c>
      <c r="B45" s="91" t="s">
        <v>34</v>
      </c>
      <c r="C45" s="104" t="s">
        <v>35</v>
      </c>
      <c r="D45" s="91" t="s">
        <v>21</v>
      </c>
      <c r="E45" s="93">
        <v>10.9</v>
      </c>
      <c r="F45" s="93">
        <v>10.9</v>
      </c>
      <c r="G45" s="86">
        <f t="shared" si="0"/>
        <v>100</v>
      </c>
      <c r="H45" s="93">
        <v>10.9</v>
      </c>
      <c r="I45" s="93">
        <v>10.9</v>
      </c>
      <c r="J45" s="86">
        <f t="shared" si="2"/>
        <v>100</v>
      </c>
      <c r="K45" s="94"/>
      <c r="L45" s="94"/>
      <c r="M45" s="86"/>
    </row>
    <row r="46" spans="1:13" s="41" customFormat="1" ht="47.25" customHeight="1" x14ac:dyDescent="0.25">
      <c r="A46" s="78" t="s">
        <v>36</v>
      </c>
      <c r="B46" s="95" t="s">
        <v>446</v>
      </c>
      <c r="C46" s="96"/>
      <c r="D46" s="97"/>
      <c r="E46" s="90">
        <f>SUM(E47:E53)</f>
        <v>10981</v>
      </c>
      <c r="F46" s="90">
        <f>SUM(F47:F53)</f>
        <v>10981</v>
      </c>
      <c r="G46" s="85">
        <f t="shared" si="0"/>
        <v>100</v>
      </c>
      <c r="H46" s="90">
        <f t="shared" ref="F46:L46" si="6">SUM(H47:H53)</f>
        <v>10981</v>
      </c>
      <c r="I46" s="90">
        <f t="shared" ref="I46" si="7">SUM(I47:I53)</f>
        <v>10981</v>
      </c>
      <c r="J46" s="85">
        <f t="shared" si="2"/>
        <v>100</v>
      </c>
      <c r="K46" s="90">
        <f t="shared" si="6"/>
        <v>900</v>
      </c>
      <c r="L46" s="90">
        <f t="shared" si="6"/>
        <v>900</v>
      </c>
      <c r="M46" s="85">
        <f t="shared" si="4"/>
        <v>100</v>
      </c>
    </row>
    <row r="47" spans="1:13" ht="63" x14ac:dyDescent="0.25">
      <c r="A47" s="91" t="s">
        <v>36</v>
      </c>
      <c r="B47" s="91" t="s">
        <v>394</v>
      </c>
      <c r="C47" s="92" t="s">
        <v>395</v>
      </c>
      <c r="D47" s="91" t="s">
        <v>32</v>
      </c>
      <c r="E47" s="94"/>
      <c r="F47" s="94"/>
      <c r="G47" s="86"/>
      <c r="H47" s="90"/>
      <c r="I47" s="90"/>
      <c r="J47" s="86"/>
      <c r="K47" s="93">
        <v>900</v>
      </c>
      <c r="L47" s="93">
        <v>900</v>
      </c>
      <c r="M47" s="86">
        <f t="shared" si="4"/>
        <v>100</v>
      </c>
    </row>
    <row r="48" spans="1:13" ht="15.75" x14ac:dyDescent="0.25">
      <c r="A48" s="91" t="s">
        <v>36</v>
      </c>
      <c r="B48" s="91" t="s">
        <v>37</v>
      </c>
      <c r="C48" s="92" t="s">
        <v>38</v>
      </c>
      <c r="D48" s="91" t="s">
        <v>16</v>
      </c>
      <c r="E48" s="93">
        <v>7126.2</v>
      </c>
      <c r="F48" s="93">
        <v>7126.2</v>
      </c>
      <c r="G48" s="86">
        <f t="shared" si="0"/>
        <v>100</v>
      </c>
      <c r="H48" s="93">
        <v>7126.2</v>
      </c>
      <c r="I48" s="93">
        <v>7126.2</v>
      </c>
      <c r="J48" s="86">
        <f t="shared" si="2"/>
        <v>100</v>
      </c>
      <c r="K48" s="94"/>
      <c r="L48" s="94"/>
      <c r="M48" s="86"/>
    </row>
    <row r="49" spans="1:13" ht="15.75" x14ac:dyDescent="0.25">
      <c r="A49" s="91" t="s">
        <v>36</v>
      </c>
      <c r="B49" s="91" t="s">
        <v>37</v>
      </c>
      <c r="C49" s="92" t="s">
        <v>38</v>
      </c>
      <c r="D49" s="91" t="s">
        <v>17</v>
      </c>
      <c r="E49" s="93">
        <v>42.4</v>
      </c>
      <c r="F49" s="93">
        <v>42.4</v>
      </c>
      <c r="G49" s="86">
        <f t="shared" si="0"/>
        <v>100</v>
      </c>
      <c r="H49" s="93">
        <v>42.4</v>
      </c>
      <c r="I49" s="93">
        <v>42.4</v>
      </c>
      <c r="J49" s="86">
        <f t="shared" si="2"/>
        <v>100</v>
      </c>
      <c r="K49" s="94"/>
      <c r="L49" s="94"/>
      <c r="M49" s="86"/>
    </row>
    <row r="50" spans="1:13" ht="15.75" x14ac:dyDescent="0.25">
      <c r="A50" s="91" t="s">
        <v>36</v>
      </c>
      <c r="B50" s="91" t="s">
        <v>37</v>
      </c>
      <c r="C50" s="92" t="s">
        <v>38</v>
      </c>
      <c r="D50" s="91" t="s">
        <v>19</v>
      </c>
      <c r="E50" s="93">
        <v>2050.1</v>
      </c>
      <c r="F50" s="93">
        <v>2050.1</v>
      </c>
      <c r="G50" s="86">
        <f t="shared" si="0"/>
        <v>100</v>
      </c>
      <c r="H50" s="93">
        <v>2050.1</v>
      </c>
      <c r="I50" s="93">
        <v>2050.1</v>
      </c>
      <c r="J50" s="86">
        <f t="shared" si="2"/>
        <v>100</v>
      </c>
      <c r="K50" s="94"/>
      <c r="L50" s="94"/>
      <c r="M50" s="86"/>
    </row>
    <row r="51" spans="1:13" ht="15.75" x14ac:dyDescent="0.25">
      <c r="A51" s="91" t="s">
        <v>36</v>
      </c>
      <c r="B51" s="91" t="s">
        <v>37</v>
      </c>
      <c r="C51" s="92" t="s">
        <v>38</v>
      </c>
      <c r="D51" s="91" t="s">
        <v>20</v>
      </c>
      <c r="E51" s="93">
        <v>527.4</v>
      </c>
      <c r="F51" s="93">
        <v>527.4</v>
      </c>
      <c r="G51" s="86">
        <f t="shared" si="0"/>
        <v>100</v>
      </c>
      <c r="H51" s="93">
        <v>527.4</v>
      </c>
      <c r="I51" s="93">
        <v>527.4</v>
      </c>
      <c r="J51" s="86">
        <f t="shared" si="2"/>
        <v>100</v>
      </c>
      <c r="K51" s="94"/>
      <c r="L51" s="94"/>
      <c r="M51" s="86"/>
    </row>
    <row r="52" spans="1:13" ht="15.75" x14ac:dyDescent="0.25">
      <c r="A52" s="91" t="s">
        <v>36</v>
      </c>
      <c r="B52" s="91" t="s">
        <v>37</v>
      </c>
      <c r="C52" s="92" t="s">
        <v>38</v>
      </c>
      <c r="D52" s="91" t="s">
        <v>21</v>
      </c>
      <c r="E52" s="93">
        <v>1230.7</v>
      </c>
      <c r="F52" s="93">
        <v>1230.7</v>
      </c>
      <c r="G52" s="86">
        <f t="shared" si="0"/>
        <v>100</v>
      </c>
      <c r="H52" s="93">
        <v>1230.7</v>
      </c>
      <c r="I52" s="93">
        <v>1230.7</v>
      </c>
      <c r="J52" s="86">
        <f t="shared" si="2"/>
        <v>100</v>
      </c>
      <c r="K52" s="94"/>
      <c r="L52" s="94"/>
      <c r="M52" s="86"/>
    </row>
    <row r="53" spans="1:13" ht="15.75" x14ac:dyDescent="0.25">
      <c r="A53" s="91" t="s">
        <v>36</v>
      </c>
      <c r="B53" s="91" t="s">
        <v>37</v>
      </c>
      <c r="C53" s="92" t="s">
        <v>38</v>
      </c>
      <c r="D53" s="91" t="s">
        <v>22</v>
      </c>
      <c r="E53" s="93">
        <v>4.2</v>
      </c>
      <c r="F53" s="93">
        <v>4.2</v>
      </c>
      <c r="G53" s="86">
        <f t="shared" si="0"/>
        <v>100</v>
      </c>
      <c r="H53" s="93">
        <v>4.2</v>
      </c>
      <c r="I53" s="93">
        <v>4.2</v>
      </c>
      <c r="J53" s="86">
        <f t="shared" si="2"/>
        <v>100</v>
      </c>
      <c r="K53" s="94"/>
      <c r="L53" s="94"/>
      <c r="M53" s="86"/>
    </row>
    <row r="54" spans="1:13" s="41" customFormat="1" ht="15.75" x14ac:dyDescent="0.25">
      <c r="A54" s="78" t="s">
        <v>39</v>
      </c>
      <c r="B54" s="101" t="s">
        <v>447</v>
      </c>
      <c r="C54" s="102"/>
      <c r="D54" s="103"/>
      <c r="E54" s="90">
        <f>E56</f>
        <v>500.3</v>
      </c>
      <c r="F54" s="90">
        <f>F56</f>
        <v>500.3</v>
      </c>
      <c r="G54" s="85">
        <f t="shared" si="0"/>
        <v>100</v>
      </c>
      <c r="H54" s="90">
        <f>H55</f>
        <v>500.3</v>
      </c>
      <c r="I54" s="90">
        <f>I55</f>
        <v>500.3</v>
      </c>
      <c r="J54" s="85">
        <f t="shared" si="2"/>
        <v>100</v>
      </c>
      <c r="K54" s="90">
        <f>K56</f>
        <v>500.3</v>
      </c>
      <c r="L54" s="90">
        <f>L56</f>
        <v>500.3</v>
      </c>
      <c r="M54" s="85">
        <f t="shared" si="4"/>
        <v>100</v>
      </c>
    </row>
    <row r="55" spans="1:13" ht="15.75" x14ac:dyDescent="0.25">
      <c r="A55" s="91" t="s">
        <v>39</v>
      </c>
      <c r="B55" s="91" t="s">
        <v>40</v>
      </c>
      <c r="C55" s="92" t="s">
        <v>41</v>
      </c>
      <c r="D55" s="91" t="s">
        <v>32</v>
      </c>
      <c r="E55" s="90"/>
      <c r="F55" s="90"/>
      <c r="G55" s="86"/>
      <c r="H55" s="93">
        <v>500.3</v>
      </c>
      <c r="I55" s="93">
        <v>500.3</v>
      </c>
      <c r="J55" s="86">
        <f t="shared" si="2"/>
        <v>100</v>
      </c>
      <c r="K55" s="94"/>
      <c r="L55" s="94"/>
      <c r="M55" s="86"/>
    </row>
    <row r="56" spans="1:13" ht="15.75" x14ac:dyDescent="0.25">
      <c r="A56" s="91" t="s">
        <v>39</v>
      </c>
      <c r="B56" s="91" t="s">
        <v>40</v>
      </c>
      <c r="C56" s="92" t="s">
        <v>41</v>
      </c>
      <c r="D56" s="91" t="s">
        <v>396</v>
      </c>
      <c r="E56" s="93">
        <v>500.3</v>
      </c>
      <c r="F56" s="93">
        <v>500.3</v>
      </c>
      <c r="G56" s="86">
        <f t="shared" si="0"/>
        <v>100</v>
      </c>
      <c r="H56" s="93"/>
      <c r="I56" s="93"/>
      <c r="J56" s="86"/>
      <c r="K56" s="93">
        <v>500.3</v>
      </c>
      <c r="L56" s="93">
        <v>500.3</v>
      </c>
      <c r="M56" s="86">
        <f t="shared" si="4"/>
        <v>100</v>
      </c>
    </row>
    <row r="57" spans="1:13" s="41" customFormat="1" ht="15.75" x14ac:dyDescent="0.25">
      <c r="A57" s="78" t="s">
        <v>42</v>
      </c>
      <c r="B57" s="95" t="s">
        <v>448</v>
      </c>
      <c r="C57" s="96"/>
      <c r="D57" s="97"/>
      <c r="E57" s="90">
        <f>SUM(E58:E59)</f>
        <v>321.5</v>
      </c>
      <c r="F57" s="90">
        <f>SUM(F58:F59)</f>
        <v>321.5</v>
      </c>
      <c r="G57" s="85">
        <f t="shared" si="0"/>
        <v>100</v>
      </c>
      <c r="H57" s="90">
        <f t="shared" ref="F57:L57" si="8">SUM(H58:H59)</f>
        <v>256.5</v>
      </c>
      <c r="I57" s="90">
        <f t="shared" ref="I57" si="9">SUM(I58:I59)</f>
        <v>256.5</v>
      </c>
      <c r="J57" s="85">
        <f t="shared" si="2"/>
        <v>100</v>
      </c>
      <c r="K57" s="90">
        <f t="shared" si="8"/>
        <v>65</v>
      </c>
      <c r="L57" s="90">
        <f t="shared" si="8"/>
        <v>65</v>
      </c>
      <c r="M57" s="85">
        <f t="shared" si="4"/>
        <v>100</v>
      </c>
    </row>
    <row r="58" spans="1:13" ht="31.5" x14ac:dyDescent="0.25">
      <c r="A58" s="91" t="s">
        <v>42</v>
      </c>
      <c r="B58" s="91" t="s">
        <v>43</v>
      </c>
      <c r="C58" s="92" t="s">
        <v>44</v>
      </c>
      <c r="D58" s="91" t="s">
        <v>45</v>
      </c>
      <c r="E58" s="93">
        <v>256.5</v>
      </c>
      <c r="F58" s="93">
        <v>256.5</v>
      </c>
      <c r="G58" s="86">
        <f t="shared" si="0"/>
        <v>100</v>
      </c>
      <c r="H58" s="93">
        <v>256.5</v>
      </c>
      <c r="I58" s="93">
        <v>256.5</v>
      </c>
      <c r="J58" s="86">
        <f t="shared" si="2"/>
        <v>100</v>
      </c>
      <c r="K58" s="94"/>
      <c r="L58" s="94"/>
      <c r="M58" s="86"/>
    </row>
    <row r="59" spans="1:13" ht="15.75" x14ac:dyDescent="0.25">
      <c r="A59" s="91" t="s">
        <v>42</v>
      </c>
      <c r="B59" s="91" t="s">
        <v>397</v>
      </c>
      <c r="C59" s="92" t="s">
        <v>398</v>
      </c>
      <c r="D59" s="91" t="s">
        <v>45</v>
      </c>
      <c r="E59" s="93">
        <v>65</v>
      </c>
      <c r="F59" s="93">
        <v>65</v>
      </c>
      <c r="G59" s="86">
        <f t="shared" si="0"/>
        <v>100</v>
      </c>
      <c r="H59" s="94"/>
      <c r="I59" s="94"/>
      <c r="J59" s="86"/>
      <c r="K59" s="93">
        <v>65</v>
      </c>
      <c r="L59" s="93">
        <v>65</v>
      </c>
      <c r="M59" s="86">
        <f t="shared" si="4"/>
        <v>100</v>
      </c>
    </row>
    <row r="60" spans="1:13" s="41" customFormat="1" ht="15.75" x14ac:dyDescent="0.25">
      <c r="A60" s="78" t="s">
        <v>46</v>
      </c>
      <c r="B60" s="95" t="s">
        <v>449</v>
      </c>
      <c r="C60" s="96"/>
      <c r="D60" s="97"/>
      <c r="E60" s="90">
        <f>SUM(E61:E101)</f>
        <v>21637.100000000002</v>
      </c>
      <c r="F60" s="90">
        <f>SUM(F61:F101)</f>
        <v>21637.100000000002</v>
      </c>
      <c r="G60" s="85">
        <f t="shared" si="0"/>
        <v>100</v>
      </c>
      <c r="H60" s="90">
        <f t="shared" ref="F60:L60" si="10">SUM(H61:H101)</f>
        <v>18779.700000000004</v>
      </c>
      <c r="I60" s="90">
        <f t="shared" ref="I60" si="11">SUM(I61:I101)</f>
        <v>18779.700000000004</v>
      </c>
      <c r="J60" s="85">
        <f t="shared" si="2"/>
        <v>100</v>
      </c>
      <c r="K60" s="90">
        <f t="shared" si="10"/>
        <v>3367.4000000000005</v>
      </c>
      <c r="L60" s="90">
        <f t="shared" si="10"/>
        <v>3367.4000000000005</v>
      </c>
      <c r="M60" s="85">
        <f t="shared" si="4"/>
        <v>100</v>
      </c>
    </row>
    <row r="61" spans="1:13" ht="63" x14ac:dyDescent="0.25">
      <c r="A61" s="91" t="s">
        <v>46</v>
      </c>
      <c r="B61" s="91" t="s">
        <v>47</v>
      </c>
      <c r="C61" s="92" t="s">
        <v>48</v>
      </c>
      <c r="D61" s="91" t="s">
        <v>20</v>
      </c>
      <c r="E61" s="93">
        <v>1.4</v>
      </c>
      <c r="F61" s="93">
        <v>1.4</v>
      </c>
      <c r="G61" s="86">
        <f t="shared" si="0"/>
        <v>100</v>
      </c>
      <c r="H61" s="93">
        <v>1.4</v>
      </c>
      <c r="I61" s="93">
        <v>1.4</v>
      </c>
      <c r="J61" s="86">
        <f t="shared" si="2"/>
        <v>100</v>
      </c>
      <c r="K61" s="94"/>
      <c r="L61" s="94"/>
      <c r="M61" s="86"/>
    </row>
    <row r="62" spans="1:13" ht="63" x14ac:dyDescent="0.25">
      <c r="A62" s="91" t="s">
        <v>46</v>
      </c>
      <c r="B62" s="91" t="s">
        <v>47</v>
      </c>
      <c r="C62" s="92" t="s">
        <v>48</v>
      </c>
      <c r="D62" s="91" t="s">
        <v>21</v>
      </c>
      <c r="E62" s="93">
        <v>88.6</v>
      </c>
      <c r="F62" s="93">
        <v>88.6</v>
      </c>
      <c r="G62" s="86">
        <f t="shared" si="0"/>
        <v>100</v>
      </c>
      <c r="H62" s="93">
        <v>88.6</v>
      </c>
      <c r="I62" s="93">
        <v>88.6</v>
      </c>
      <c r="J62" s="86">
        <f t="shared" si="2"/>
        <v>100</v>
      </c>
      <c r="K62" s="94"/>
      <c r="L62" s="94"/>
      <c r="M62" s="86"/>
    </row>
    <row r="63" spans="1:13" ht="78.75" x14ac:dyDescent="0.25">
      <c r="A63" s="91" t="s">
        <v>46</v>
      </c>
      <c r="B63" s="91" t="s">
        <v>49</v>
      </c>
      <c r="C63" s="92" t="s">
        <v>50</v>
      </c>
      <c r="D63" s="91" t="s">
        <v>21</v>
      </c>
      <c r="E63" s="93">
        <v>387</v>
      </c>
      <c r="F63" s="93">
        <v>387</v>
      </c>
      <c r="G63" s="86">
        <f t="shared" si="0"/>
        <v>100</v>
      </c>
      <c r="H63" s="93">
        <v>387</v>
      </c>
      <c r="I63" s="93">
        <v>387</v>
      </c>
      <c r="J63" s="86">
        <f t="shared" si="2"/>
        <v>100</v>
      </c>
      <c r="K63" s="94"/>
      <c r="L63" s="94"/>
      <c r="M63" s="86"/>
    </row>
    <row r="64" spans="1:13" ht="78.75" x14ac:dyDescent="0.25">
      <c r="A64" s="91" t="s">
        <v>46</v>
      </c>
      <c r="B64" s="91" t="s">
        <v>49</v>
      </c>
      <c r="C64" s="92" t="s">
        <v>50</v>
      </c>
      <c r="D64" s="91" t="s">
        <v>51</v>
      </c>
      <c r="E64" s="93">
        <v>58.2</v>
      </c>
      <c r="F64" s="93">
        <v>58.2</v>
      </c>
      <c r="G64" s="86">
        <f t="shared" si="0"/>
        <v>100</v>
      </c>
      <c r="H64" s="93">
        <v>58.2</v>
      </c>
      <c r="I64" s="93">
        <v>58.2</v>
      </c>
      <c r="J64" s="86">
        <f t="shared" si="2"/>
        <v>100</v>
      </c>
      <c r="K64" s="94"/>
      <c r="L64" s="94"/>
      <c r="M64" s="86"/>
    </row>
    <row r="65" spans="1:13" ht="31.5" x14ac:dyDescent="0.25">
      <c r="A65" s="91" t="s">
        <v>46</v>
      </c>
      <c r="B65" s="91" t="s">
        <v>52</v>
      </c>
      <c r="C65" s="92" t="s">
        <v>53</v>
      </c>
      <c r="D65" s="91" t="s">
        <v>20</v>
      </c>
      <c r="E65" s="93">
        <v>1.5</v>
      </c>
      <c r="F65" s="93">
        <v>1.5</v>
      </c>
      <c r="G65" s="86">
        <f t="shared" si="0"/>
        <v>100</v>
      </c>
      <c r="H65" s="93">
        <v>1.5</v>
      </c>
      <c r="I65" s="93">
        <v>1.5</v>
      </c>
      <c r="J65" s="86">
        <f t="shared" si="2"/>
        <v>100</v>
      </c>
      <c r="K65" s="94"/>
      <c r="L65" s="94"/>
      <c r="M65" s="86"/>
    </row>
    <row r="66" spans="1:13" ht="31.5" x14ac:dyDescent="0.25">
      <c r="A66" s="91" t="s">
        <v>46</v>
      </c>
      <c r="B66" s="91" t="s">
        <v>52</v>
      </c>
      <c r="C66" s="92" t="s">
        <v>53</v>
      </c>
      <c r="D66" s="91" t="s">
        <v>21</v>
      </c>
      <c r="E66" s="93">
        <v>111.5</v>
      </c>
      <c r="F66" s="93">
        <v>111.5</v>
      </c>
      <c r="G66" s="86">
        <f t="shared" si="0"/>
        <v>100</v>
      </c>
      <c r="H66" s="93">
        <v>111.5</v>
      </c>
      <c r="I66" s="93">
        <v>111.5</v>
      </c>
      <c r="J66" s="86">
        <f t="shared" si="2"/>
        <v>100</v>
      </c>
      <c r="K66" s="94"/>
      <c r="L66" s="94"/>
      <c r="M66" s="86"/>
    </row>
    <row r="67" spans="1:13" ht="15.75" x14ac:dyDescent="0.25">
      <c r="A67" s="91" t="s">
        <v>46</v>
      </c>
      <c r="B67" s="91" t="s">
        <v>54</v>
      </c>
      <c r="C67" s="92" t="s">
        <v>38</v>
      </c>
      <c r="D67" s="91" t="s">
        <v>16</v>
      </c>
      <c r="E67" s="93">
        <v>1657.2</v>
      </c>
      <c r="F67" s="93">
        <v>1657.2</v>
      </c>
      <c r="G67" s="86">
        <f t="shared" si="0"/>
        <v>100</v>
      </c>
      <c r="H67" s="93">
        <v>1657.2</v>
      </c>
      <c r="I67" s="93">
        <v>1657.2</v>
      </c>
      <c r="J67" s="86">
        <f t="shared" si="2"/>
        <v>100</v>
      </c>
      <c r="K67" s="94"/>
      <c r="L67" s="94"/>
      <c r="M67" s="86"/>
    </row>
    <row r="68" spans="1:13" ht="15.75" x14ac:dyDescent="0.25">
      <c r="A68" s="91" t="s">
        <v>46</v>
      </c>
      <c r="B68" s="91" t="s">
        <v>54</v>
      </c>
      <c r="C68" s="92" t="s">
        <v>38</v>
      </c>
      <c r="D68" s="91" t="s">
        <v>17</v>
      </c>
      <c r="E68" s="93">
        <v>2</v>
      </c>
      <c r="F68" s="93">
        <v>2</v>
      </c>
      <c r="G68" s="86">
        <f t="shared" si="0"/>
        <v>100</v>
      </c>
      <c r="H68" s="93">
        <v>2</v>
      </c>
      <c r="I68" s="93">
        <v>2</v>
      </c>
      <c r="J68" s="86">
        <f t="shared" si="2"/>
        <v>100</v>
      </c>
      <c r="K68" s="94"/>
      <c r="L68" s="94"/>
      <c r="M68" s="86"/>
    </row>
    <row r="69" spans="1:13" ht="15.75" x14ac:dyDescent="0.25">
      <c r="A69" s="91" t="s">
        <v>46</v>
      </c>
      <c r="B69" s="91" t="s">
        <v>54</v>
      </c>
      <c r="C69" s="92" t="s">
        <v>38</v>
      </c>
      <c r="D69" s="91" t="s">
        <v>19</v>
      </c>
      <c r="E69" s="93">
        <v>500.5</v>
      </c>
      <c r="F69" s="93">
        <v>500.5</v>
      </c>
      <c r="G69" s="86">
        <f t="shared" si="0"/>
        <v>100</v>
      </c>
      <c r="H69" s="93">
        <v>500.5</v>
      </c>
      <c r="I69" s="93">
        <v>500.5</v>
      </c>
      <c r="J69" s="86">
        <f t="shared" si="2"/>
        <v>100</v>
      </c>
      <c r="K69" s="94"/>
      <c r="L69" s="94"/>
      <c r="M69" s="86"/>
    </row>
    <row r="70" spans="1:13" ht="15.75" x14ac:dyDescent="0.25">
      <c r="A70" s="91" t="s">
        <v>46</v>
      </c>
      <c r="B70" s="91" t="s">
        <v>54</v>
      </c>
      <c r="C70" s="92" t="s">
        <v>38</v>
      </c>
      <c r="D70" s="91" t="s">
        <v>20</v>
      </c>
      <c r="E70" s="93">
        <v>71.400000000000006</v>
      </c>
      <c r="F70" s="93">
        <v>71.400000000000006</v>
      </c>
      <c r="G70" s="86">
        <f t="shared" si="0"/>
        <v>100</v>
      </c>
      <c r="H70" s="93">
        <v>71.400000000000006</v>
      </c>
      <c r="I70" s="93">
        <v>71.400000000000006</v>
      </c>
      <c r="J70" s="86">
        <f t="shared" si="2"/>
        <v>100</v>
      </c>
      <c r="K70" s="94"/>
      <c r="L70" s="94"/>
      <c r="M70" s="86"/>
    </row>
    <row r="71" spans="1:13" ht="15.75" x14ac:dyDescent="0.25">
      <c r="A71" s="91" t="s">
        <v>46</v>
      </c>
      <c r="B71" s="91" t="s">
        <v>54</v>
      </c>
      <c r="C71" s="92" t="s">
        <v>38</v>
      </c>
      <c r="D71" s="91" t="s">
        <v>21</v>
      </c>
      <c r="E71" s="93">
        <v>52.6</v>
      </c>
      <c r="F71" s="93">
        <v>52.6</v>
      </c>
      <c r="G71" s="86">
        <f t="shared" si="0"/>
        <v>100</v>
      </c>
      <c r="H71" s="93">
        <v>52.6</v>
      </c>
      <c r="I71" s="93">
        <v>52.6</v>
      </c>
      <c r="J71" s="86">
        <f t="shared" si="2"/>
        <v>100</v>
      </c>
      <c r="K71" s="94"/>
      <c r="L71" s="94"/>
      <c r="M71" s="86"/>
    </row>
    <row r="72" spans="1:13" ht="15.75" x14ac:dyDescent="0.25">
      <c r="A72" s="91" t="s">
        <v>46</v>
      </c>
      <c r="B72" s="91" t="s">
        <v>54</v>
      </c>
      <c r="C72" s="92" t="s">
        <v>38</v>
      </c>
      <c r="D72" s="91" t="s">
        <v>22</v>
      </c>
      <c r="E72" s="93">
        <v>1.1000000000000001</v>
      </c>
      <c r="F72" s="93">
        <v>1.1000000000000001</v>
      </c>
      <c r="G72" s="86">
        <f t="shared" si="0"/>
        <v>100</v>
      </c>
      <c r="H72" s="93">
        <v>1.1000000000000001</v>
      </c>
      <c r="I72" s="93">
        <v>1.1000000000000001</v>
      </c>
      <c r="J72" s="86">
        <f t="shared" si="2"/>
        <v>100</v>
      </c>
      <c r="K72" s="94"/>
      <c r="L72" s="94"/>
      <c r="M72" s="86"/>
    </row>
    <row r="73" spans="1:13" ht="31.5" x14ac:dyDescent="0.25">
      <c r="A73" s="91" t="s">
        <v>46</v>
      </c>
      <c r="B73" s="91" t="s">
        <v>43</v>
      </c>
      <c r="C73" s="92" t="s">
        <v>44</v>
      </c>
      <c r="D73" s="91" t="s">
        <v>21</v>
      </c>
      <c r="E73" s="93">
        <v>338.5</v>
      </c>
      <c r="F73" s="93">
        <v>338.5</v>
      </c>
      <c r="G73" s="86">
        <f t="shared" si="0"/>
        <v>100</v>
      </c>
      <c r="H73" s="93">
        <v>338.5</v>
      </c>
      <c r="I73" s="93">
        <v>338.5</v>
      </c>
      <c r="J73" s="86">
        <f t="shared" si="2"/>
        <v>100</v>
      </c>
      <c r="K73" s="94"/>
      <c r="L73" s="94"/>
      <c r="M73" s="86"/>
    </row>
    <row r="74" spans="1:13" ht="31.5" x14ac:dyDescent="0.25">
      <c r="A74" s="91" t="s">
        <v>46</v>
      </c>
      <c r="B74" s="91" t="s">
        <v>43</v>
      </c>
      <c r="C74" s="92" t="s">
        <v>44</v>
      </c>
      <c r="D74" s="91" t="s">
        <v>22</v>
      </c>
      <c r="E74" s="93">
        <v>11.7</v>
      </c>
      <c r="F74" s="93">
        <v>11.7</v>
      </c>
      <c r="G74" s="86">
        <f t="shared" si="0"/>
        <v>100</v>
      </c>
      <c r="H74" s="93">
        <v>11.7</v>
      </c>
      <c r="I74" s="93">
        <v>11.7</v>
      </c>
      <c r="J74" s="86">
        <f t="shared" si="2"/>
        <v>100</v>
      </c>
      <c r="K74" s="94"/>
      <c r="L74" s="94"/>
      <c r="M74" s="86"/>
    </row>
    <row r="75" spans="1:13" ht="15.75" x14ac:dyDescent="0.25">
      <c r="A75" s="91" t="s">
        <v>46</v>
      </c>
      <c r="B75" s="91" t="s">
        <v>55</v>
      </c>
      <c r="C75" s="92" t="s">
        <v>56</v>
      </c>
      <c r="D75" s="91" t="s">
        <v>20</v>
      </c>
      <c r="E75" s="93">
        <v>3684.3</v>
      </c>
      <c r="F75" s="93">
        <v>3684.3</v>
      </c>
      <c r="G75" s="86">
        <f t="shared" ref="G75:G138" si="12">F75/E75*100</f>
        <v>100</v>
      </c>
      <c r="H75" s="93">
        <v>3684.3</v>
      </c>
      <c r="I75" s="93">
        <v>3684.3</v>
      </c>
      <c r="J75" s="86">
        <f t="shared" ref="J75:J138" si="13">I75/H75*100</f>
        <v>100</v>
      </c>
      <c r="K75" s="94"/>
      <c r="L75" s="94"/>
      <c r="M75" s="86"/>
    </row>
    <row r="76" spans="1:13" ht="31.5" x14ac:dyDescent="0.25">
      <c r="A76" s="91" t="s">
        <v>46</v>
      </c>
      <c r="B76" s="91" t="s">
        <v>57</v>
      </c>
      <c r="C76" s="92" t="s">
        <v>58</v>
      </c>
      <c r="D76" s="91" t="s">
        <v>21</v>
      </c>
      <c r="E76" s="93">
        <v>50.3</v>
      </c>
      <c r="F76" s="93">
        <v>50.3</v>
      </c>
      <c r="G76" s="86">
        <f t="shared" si="12"/>
        <v>100</v>
      </c>
      <c r="H76" s="93">
        <v>50.3</v>
      </c>
      <c r="I76" s="93">
        <v>50.3</v>
      </c>
      <c r="J76" s="86">
        <f t="shared" si="13"/>
        <v>100</v>
      </c>
      <c r="K76" s="94"/>
      <c r="L76" s="94"/>
      <c r="M76" s="86"/>
    </row>
    <row r="77" spans="1:13" ht="15.75" x14ac:dyDescent="0.25">
      <c r="A77" s="91" t="s">
        <v>46</v>
      </c>
      <c r="B77" s="91" t="s">
        <v>37</v>
      </c>
      <c r="C77" s="92" t="s">
        <v>38</v>
      </c>
      <c r="D77" s="91" t="s">
        <v>21</v>
      </c>
      <c r="E77" s="93">
        <v>70.7</v>
      </c>
      <c r="F77" s="93">
        <v>70.7</v>
      </c>
      <c r="G77" s="86">
        <f t="shared" si="12"/>
        <v>100</v>
      </c>
      <c r="H77" s="93">
        <v>70.7</v>
      </c>
      <c r="I77" s="93">
        <v>70.7</v>
      </c>
      <c r="J77" s="86">
        <f t="shared" si="13"/>
        <v>100</v>
      </c>
      <c r="K77" s="94"/>
      <c r="L77" s="94"/>
      <c r="M77" s="86"/>
    </row>
    <row r="78" spans="1:13" ht="15.75" x14ac:dyDescent="0.25">
      <c r="A78" s="91" t="s">
        <v>46</v>
      </c>
      <c r="B78" s="91" t="s">
        <v>59</v>
      </c>
      <c r="C78" s="92" t="s">
        <v>60</v>
      </c>
      <c r="D78" s="91" t="s">
        <v>32</v>
      </c>
      <c r="E78" s="93"/>
      <c r="F78" s="93"/>
      <c r="G78" s="86"/>
      <c r="H78" s="93">
        <v>60</v>
      </c>
      <c r="I78" s="93">
        <v>60</v>
      </c>
      <c r="J78" s="86">
        <f t="shared" si="13"/>
        <v>100</v>
      </c>
      <c r="K78" s="94"/>
      <c r="L78" s="94"/>
      <c r="M78" s="86"/>
    </row>
    <row r="79" spans="1:13" ht="15.75" x14ac:dyDescent="0.25">
      <c r="A79" s="91" t="s">
        <v>46</v>
      </c>
      <c r="B79" s="91" t="s">
        <v>59</v>
      </c>
      <c r="C79" s="92" t="s">
        <v>60</v>
      </c>
      <c r="D79" s="91" t="s">
        <v>21</v>
      </c>
      <c r="E79" s="93">
        <v>60</v>
      </c>
      <c r="F79" s="93">
        <v>60</v>
      </c>
      <c r="G79" s="86">
        <f t="shared" si="12"/>
        <v>100</v>
      </c>
      <c r="H79" s="94"/>
      <c r="I79" s="94"/>
      <c r="J79" s="86"/>
      <c r="K79" s="93">
        <v>60</v>
      </c>
      <c r="L79" s="93">
        <v>60</v>
      </c>
      <c r="M79" s="86">
        <f t="shared" ref="M79:M131" si="14">L79/K79*100</f>
        <v>100</v>
      </c>
    </row>
    <row r="80" spans="1:13" ht="31.5" x14ac:dyDescent="0.25">
      <c r="A80" s="91" t="s">
        <v>46</v>
      </c>
      <c r="B80" s="91" t="s">
        <v>61</v>
      </c>
      <c r="C80" s="92" t="s">
        <v>62</v>
      </c>
      <c r="D80" s="91" t="s">
        <v>21</v>
      </c>
      <c r="E80" s="93">
        <v>1</v>
      </c>
      <c r="F80" s="93">
        <v>1</v>
      </c>
      <c r="G80" s="86">
        <f t="shared" si="12"/>
        <v>100</v>
      </c>
      <c r="H80" s="93">
        <v>1</v>
      </c>
      <c r="I80" s="93">
        <v>1</v>
      </c>
      <c r="J80" s="86">
        <f t="shared" si="13"/>
        <v>100</v>
      </c>
      <c r="K80" s="94"/>
      <c r="L80" s="94"/>
      <c r="M80" s="86"/>
    </row>
    <row r="81" spans="1:13" ht="31.5" x14ac:dyDescent="0.25">
      <c r="A81" s="91" t="s">
        <v>46</v>
      </c>
      <c r="B81" s="91" t="s">
        <v>63</v>
      </c>
      <c r="C81" s="92" t="s">
        <v>64</v>
      </c>
      <c r="D81" s="91" t="s">
        <v>21</v>
      </c>
      <c r="E81" s="93">
        <v>5</v>
      </c>
      <c r="F81" s="93">
        <v>5</v>
      </c>
      <c r="G81" s="86">
        <f t="shared" si="12"/>
        <v>100</v>
      </c>
      <c r="H81" s="93">
        <v>5</v>
      </c>
      <c r="I81" s="93">
        <v>5</v>
      </c>
      <c r="J81" s="86">
        <f t="shared" si="13"/>
        <v>100</v>
      </c>
      <c r="K81" s="94"/>
      <c r="L81" s="94"/>
      <c r="M81" s="86"/>
    </row>
    <row r="82" spans="1:13" ht="31.5" x14ac:dyDescent="0.25">
      <c r="A82" s="91" t="s">
        <v>46</v>
      </c>
      <c r="B82" s="91" t="s">
        <v>65</v>
      </c>
      <c r="C82" s="92" t="s">
        <v>64</v>
      </c>
      <c r="D82" s="91" t="s">
        <v>21</v>
      </c>
      <c r="E82" s="93">
        <v>5</v>
      </c>
      <c r="F82" s="93">
        <v>5</v>
      </c>
      <c r="G82" s="86">
        <f t="shared" si="12"/>
        <v>100</v>
      </c>
      <c r="H82" s="93">
        <v>5</v>
      </c>
      <c r="I82" s="93">
        <v>5</v>
      </c>
      <c r="J82" s="86">
        <f t="shared" si="13"/>
        <v>100</v>
      </c>
      <c r="K82" s="94"/>
      <c r="L82" s="94"/>
      <c r="M82" s="86"/>
    </row>
    <row r="83" spans="1:13" ht="47.25" x14ac:dyDescent="0.25">
      <c r="A83" s="91" t="s">
        <v>46</v>
      </c>
      <c r="B83" s="91" t="s">
        <v>66</v>
      </c>
      <c r="C83" s="92" t="s">
        <v>67</v>
      </c>
      <c r="D83" s="91" t="s">
        <v>21</v>
      </c>
      <c r="E83" s="93">
        <v>90</v>
      </c>
      <c r="F83" s="93">
        <v>90</v>
      </c>
      <c r="G83" s="86">
        <f t="shared" si="12"/>
        <v>100</v>
      </c>
      <c r="H83" s="93">
        <v>90</v>
      </c>
      <c r="I83" s="93">
        <v>90</v>
      </c>
      <c r="J83" s="86">
        <f t="shared" si="13"/>
        <v>100</v>
      </c>
      <c r="K83" s="94"/>
      <c r="L83" s="94"/>
      <c r="M83" s="86"/>
    </row>
    <row r="84" spans="1:13" ht="31.5" x14ac:dyDescent="0.25">
      <c r="A84" s="91" t="s">
        <v>46</v>
      </c>
      <c r="B84" s="91" t="s">
        <v>68</v>
      </c>
      <c r="C84" s="92" t="s">
        <v>69</v>
      </c>
      <c r="D84" s="91" t="s">
        <v>21</v>
      </c>
      <c r="E84" s="93">
        <v>300</v>
      </c>
      <c r="F84" s="93">
        <v>300</v>
      </c>
      <c r="G84" s="86">
        <f t="shared" si="12"/>
        <v>100</v>
      </c>
      <c r="H84" s="93">
        <v>300</v>
      </c>
      <c r="I84" s="93">
        <v>300</v>
      </c>
      <c r="J84" s="86">
        <f t="shared" si="13"/>
        <v>100</v>
      </c>
      <c r="K84" s="94"/>
      <c r="L84" s="94"/>
      <c r="M84" s="86"/>
    </row>
    <row r="85" spans="1:13" ht="15.75" x14ac:dyDescent="0.25">
      <c r="A85" s="91" t="s">
        <v>46</v>
      </c>
      <c r="B85" s="91" t="s">
        <v>14</v>
      </c>
      <c r="C85" s="92" t="s">
        <v>15</v>
      </c>
      <c r="D85" s="91" t="s">
        <v>21</v>
      </c>
      <c r="E85" s="93">
        <v>57.2</v>
      </c>
      <c r="F85" s="93">
        <v>57.2</v>
      </c>
      <c r="G85" s="86">
        <f t="shared" si="12"/>
        <v>100</v>
      </c>
      <c r="H85" s="94"/>
      <c r="I85" s="94"/>
      <c r="J85" s="86"/>
      <c r="K85" s="93">
        <v>57.2</v>
      </c>
      <c r="L85" s="93">
        <v>57.2</v>
      </c>
      <c r="M85" s="86">
        <f t="shared" si="14"/>
        <v>100</v>
      </c>
    </row>
    <row r="86" spans="1:13" ht="15.75" x14ac:dyDescent="0.25">
      <c r="A86" s="91" t="s">
        <v>46</v>
      </c>
      <c r="B86" s="91" t="s">
        <v>14</v>
      </c>
      <c r="C86" s="92" t="s">
        <v>15</v>
      </c>
      <c r="D86" s="91" t="s">
        <v>22</v>
      </c>
      <c r="E86" s="93">
        <v>8.1999999999999993</v>
      </c>
      <c r="F86" s="93">
        <v>8.1999999999999993</v>
      </c>
      <c r="G86" s="86">
        <f t="shared" si="12"/>
        <v>100</v>
      </c>
      <c r="H86" s="94"/>
      <c r="I86" s="94"/>
      <c r="J86" s="86"/>
      <c r="K86" s="93">
        <v>8.1999999999999993</v>
      </c>
      <c r="L86" s="93">
        <v>8.1999999999999993</v>
      </c>
      <c r="M86" s="86">
        <f t="shared" si="14"/>
        <v>100</v>
      </c>
    </row>
    <row r="87" spans="1:13" ht="63" x14ac:dyDescent="0.25">
      <c r="A87" s="91" t="s">
        <v>46</v>
      </c>
      <c r="B87" s="91" t="s">
        <v>394</v>
      </c>
      <c r="C87" s="92" t="s">
        <v>395</v>
      </c>
      <c r="D87" s="91" t="s">
        <v>32</v>
      </c>
      <c r="E87" s="93"/>
      <c r="F87" s="93"/>
      <c r="G87" s="86"/>
      <c r="H87" s="94"/>
      <c r="I87" s="94"/>
      <c r="J87" s="86"/>
      <c r="K87" s="93">
        <v>450</v>
      </c>
      <c r="L87" s="93">
        <v>450</v>
      </c>
      <c r="M87" s="86">
        <f t="shared" si="14"/>
        <v>100</v>
      </c>
    </row>
    <row r="88" spans="1:13" ht="31.5" x14ac:dyDescent="0.25">
      <c r="A88" s="91" t="s">
        <v>46</v>
      </c>
      <c r="B88" s="91" t="s">
        <v>70</v>
      </c>
      <c r="C88" s="92" t="s">
        <v>71</v>
      </c>
      <c r="D88" s="91" t="s">
        <v>72</v>
      </c>
      <c r="E88" s="93">
        <v>2328.1</v>
      </c>
      <c r="F88" s="93">
        <v>2328.1</v>
      </c>
      <c r="G88" s="86">
        <f t="shared" si="12"/>
        <v>100</v>
      </c>
      <c r="H88" s="93">
        <v>2328.1</v>
      </c>
      <c r="I88" s="93">
        <v>2328.1</v>
      </c>
      <c r="J88" s="86">
        <f t="shared" si="13"/>
        <v>100</v>
      </c>
      <c r="K88" s="94"/>
      <c r="L88" s="94"/>
      <c r="M88" s="86"/>
    </row>
    <row r="89" spans="1:13" ht="31.5" x14ac:dyDescent="0.25">
      <c r="A89" s="91" t="s">
        <v>46</v>
      </c>
      <c r="B89" s="91" t="s">
        <v>70</v>
      </c>
      <c r="C89" s="92" t="s">
        <v>71</v>
      </c>
      <c r="D89" s="91" t="s">
        <v>73</v>
      </c>
      <c r="E89" s="93">
        <v>13.5</v>
      </c>
      <c r="F89" s="93">
        <v>13.5</v>
      </c>
      <c r="G89" s="86">
        <f t="shared" si="12"/>
        <v>100</v>
      </c>
      <c r="H89" s="93">
        <v>13.5</v>
      </c>
      <c r="I89" s="93">
        <v>13.5</v>
      </c>
      <c r="J89" s="86">
        <f t="shared" si="13"/>
        <v>100</v>
      </c>
      <c r="K89" s="94"/>
      <c r="L89" s="94"/>
      <c r="M89" s="86"/>
    </row>
    <row r="90" spans="1:13" ht="31.5" x14ac:dyDescent="0.25">
      <c r="A90" s="91" t="s">
        <v>46</v>
      </c>
      <c r="B90" s="91" t="s">
        <v>70</v>
      </c>
      <c r="C90" s="92" t="s">
        <v>71</v>
      </c>
      <c r="D90" s="91" t="s">
        <v>74</v>
      </c>
      <c r="E90" s="93">
        <v>703.1</v>
      </c>
      <c r="F90" s="93">
        <v>703.1</v>
      </c>
      <c r="G90" s="86">
        <f t="shared" si="12"/>
        <v>100</v>
      </c>
      <c r="H90" s="93">
        <v>703.1</v>
      </c>
      <c r="I90" s="93">
        <v>703.1</v>
      </c>
      <c r="J90" s="86">
        <f t="shared" si="13"/>
        <v>100</v>
      </c>
      <c r="K90" s="94"/>
      <c r="L90" s="94"/>
      <c r="M90" s="86"/>
    </row>
    <row r="91" spans="1:13" ht="31.5" x14ac:dyDescent="0.25">
      <c r="A91" s="91" t="s">
        <v>46</v>
      </c>
      <c r="B91" s="91" t="s">
        <v>70</v>
      </c>
      <c r="C91" s="92" t="s">
        <v>71</v>
      </c>
      <c r="D91" s="91" t="s">
        <v>16</v>
      </c>
      <c r="E91" s="93">
        <v>3401.1</v>
      </c>
      <c r="F91" s="93">
        <v>3401.1</v>
      </c>
      <c r="G91" s="86">
        <f t="shared" si="12"/>
        <v>100</v>
      </c>
      <c r="H91" s="93">
        <v>2355.1999999999998</v>
      </c>
      <c r="I91" s="93">
        <v>2355.1999999999998</v>
      </c>
      <c r="J91" s="86">
        <f t="shared" si="13"/>
        <v>100</v>
      </c>
      <c r="K91" s="93">
        <v>1045.9000000000001</v>
      </c>
      <c r="L91" s="93">
        <v>1045.9000000000001</v>
      </c>
      <c r="M91" s="86"/>
    </row>
    <row r="92" spans="1:13" ht="31.5" x14ac:dyDescent="0.25">
      <c r="A92" s="91" t="s">
        <v>46</v>
      </c>
      <c r="B92" s="91" t="s">
        <v>70</v>
      </c>
      <c r="C92" s="92" t="s">
        <v>71</v>
      </c>
      <c r="D92" s="91" t="s">
        <v>17</v>
      </c>
      <c r="E92" s="93">
        <v>51.4</v>
      </c>
      <c r="F92" s="93">
        <v>51.4</v>
      </c>
      <c r="G92" s="86">
        <f t="shared" si="12"/>
        <v>100</v>
      </c>
      <c r="H92" s="93">
        <v>51.4</v>
      </c>
      <c r="I92" s="93">
        <v>51.4</v>
      </c>
      <c r="J92" s="86">
        <f t="shared" si="13"/>
        <v>100</v>
      </c>
      <c r="K92" s="94"/>
      <c r="L92" s="94"/>
      <c r="M92" s="86"/>
    </row>
    <row r="93" spans="1:13" ht="31.5" x14ac:dyDescent="0.25">
      <c r="A93" s="91" t="s">
        <v>46</v>
      </c>
      <c r="B93" s="91" t="s">
        <v>70</v>
      </c>
      <c r="C93" s="92" t="s">
        <v>71</v>
      </c>
      <c r="D93" s="91" t="s">
        <v>19</v>
      </c>
      <c r="E93" s="93">
        <v>1033.7</v>
      </c>
      <c r="F93" s="93">
        <v>1033.7</v>
      </c>
      <c r="G93" s="86">
        <f t="shared" si="12"/>
        <v>100</v>
      </c>
      <c r="H93" s="93">
        <v>711.2</v>
      </c>
      <c r="I93" s="93">
        <v>711.2</v>
      </c>
      <c r="J93" s="86">
        <f t="shared" si="13"/>
        <v>100</v>
      </c>
      <c r="K93" s="93">
        <v>322.5</v>
      </c>
      <c r="L93" s="93">
        <v>322.5</v>
      </c>
      <c r="M93" s="86">
        <f t="shared" si="14"/>
        <v>100</v>
      </c>
    </row>
    <row r="94" spans="1:13" ht="31.5" x14ac:dyDescent="0.25">
      <c r="A94" s="91" t="s">
        <v>46</v>
      </c>
      <c r="B94" s="91" t="s">
        <v>70</v>
      </c>
      <c r="C94" s="92" t="s">
        <v>71</v>
      </c>
      <c r="D94" s="91" t="s">
        <v>20</v>
      </c>
      <c r="E94" s="93">
        <v>888.1</v>
      </c>
      <c r="F94" s="93">
        <v>888.1</v>
      </c>
      <c r="G94" s="86">
        <f t="shared" si="12"/>
        <v>100</v>
      </c>
      <c r="H94" s="93">
        <v>775.7</v>
      </c>
      <c r="I94" s="93">
        <v>775.7</v>
      </c>
      <c r="J94" s="86">
        <f t="shared" si="13"/>
        <v>100</v>
      </c>
      <c r="K94" s="93">
        <v>112.4</v>
      </c>
      <c r="L94" s="93">
        <v>112.4</v>
      </c>
      <c r="M94" s="86">
        <f t="shared" si="14"/>
        <v>100</v>
      </c>
    </row>
    <row r="95" spans="1:13" ht="31.5" x14ac:dyDescent="0.25">
      <c r="A95" s="91" t="s">
        <v>46</v>
      </c>
      <c r="B95" s="91" t="s">
        <v>70</v>
      </c>
      <c r="C95" s="92" t="s">
        <v>71</v>
      </c>
      <c r="D95" s="91" t="s">
        <v>21</v>
      </c>
      <c r="E95" s="93">
        <v>4949.3</v>
      </c>
      <c r="F95" s="93">
        <v>4949.3</v>
      </c>
      <c r="G95" s="86">
        <f t="shared" si="12"/>
        <v>100</v>
      </c>
      <c r="H95" s="93">
        <v>3940.6</v>
      </c>
      <c r="I95" s="93">
        <v>3940.6</v>
      </c>
      <c r="J95" s="86">
        <f t="shared" si="13"/>
        <v>100</v>
      </c>
      <c r="K95" s="93">
        <v>1008.7</v>
      </c>
      <c r="L95" s="93">
        <v>1008.7</v>
      </c>
      <c r="M95" s="86">
        <f t="shared" si="14"/>
        <v>100</v>
      </c>
    </row>
    <row r="96" spans="1:13" ht="31.5" x14ac:dyDescent="0.25">
      <c r="A96" s="91" t="s">
        <v>46</v>
      </c>
      <c r="B96" s="91" t="s">
        <v>70</v>
      </c>
      <c r="C96" s="92" t="s">
        <v>71</v>
      </c>
      <c r="D96" s="91" t="s">
        <v>75</v>
      </c>
      <c r="E96" s="93">
        <v>36.9</v>
      </c>
      <c r="F96" s="93">
        <v>36.9</v>
      </c>
      <c r="G96" s="86">
        <f t="shared" si="12"/>
        <v>100</v>
      </c>
      <c r="H96" s="93">
        <v>11.4</v>
      </c>
      <c r="I96" s="93">
        <v>11.4</v>
      </c>
      <c r="J96" s="86">
        <f t="shared" si="13"/>
        <v>100</v>
      </c>
      <c r="K96" s="93">
        <v>25.5</v>
      </c>
      <c r="L96" s="93">
        <v>25.5</v>
      </c>
      <c r="M96" s="86">
        <f t="shared" si="14"/>
        <v>100</v>
      </c>
    </row>
    <row r="97" spans="1:13" ht="31.5" x14ac:dyDescent="0.25">
      <c r="A97" s="91" t="s">
        <v>46</v>
      </c>
      <c r="B97" s="91" t="s">
        <v>70</v>
      </c>
      <c r="C97" s="92" t="s">
        <v>71</v>
      </c>
      <c r="D97" s="91" t="s">
        <v>76</v>
      </c>
      <c r="E97" s="93">
        <v>10</v>
      </c>
      <c r="F97" s="93">
        <v>10</v>
      </c>
      <c r="G97" s="86">
        <f t="shared" si="12"/>
        <v>100</v>
      </c>
      <c r="H97" s="93">
        <v>10</v>
      </c>
      <c r="I97" s="93">
        <v>10</v>
      </c>
      <c r="J97" s="86">
        <f t="shared" si="13"/>
        <v>100</v>
      </c>
      <c r="K97" s="94"/>
      <c r="L97" s="94"/>
      <c r="M97" s="86"/>
    </row>
    <row r="98" spans="1:13" ht="31.5" x14ac:dyDescent="0.25">
      <c r="A98" s="91" t="s">
        <v>46</v>
      </c>
      <c r="B98" s="91" t="s">
        <v>70</v>
      </c>
      <c r="C98" s="92" t="s">
        <v>71</v>
      </c>
      <c r="D98" s="91" t="s">
        <v>22</v>
      </c>
      <c r="E98" s="93">
        <v>31.6</v>
      </c>
      <c r="F98" s="93">
        <v>31.6</v>
      </c>
      <c r="G98" s="86">
        <f t="shared" si="12"/>
        <v>100</v>
      </c>
      <c r="H98" s="93">
        <v>30</v>
      </c>
      <c r="I98" s="93">
        <v>30</v>
      </c>
      <c r="J98" s="86">
        <f t="shared" si="13"/>
        <v>100</v>
      </c>
      <c r="K98" s="93">
        <v>1.6</v>
      </c>
      <c r="L98" s="93">
        <v>1.6</v>
      </c>
      <c r="M98" s="86">
        <f t="shared" si="14"/>
        <v>100</v>
      </c>
    </row>
    <row r="99" spans="1:13" ht="31.5" x14ac:dyDescent="0.25">
      <c r="A99" s="91" t="s">
        <v>46</v>
      </c>
      <c r="B99" s="91" t="s">
        <v>77</v>
      </c>
      <c r="C99" s="92" t="s">
        <v>78</v>
      </c>
      <c r="D99" s="91" t="s">
        <v>21</v>
      </c>
      <c r="E99" s="93">
        <v>436.6</v>
      </c>
      <c r="F99" s="93">
        <v>436.6</v>
      </c>
      <c r="G99" s="86">
        <f t="shared" si="12"/>
        <v>100</v>
      </c>
      <c r="H99" s="94">
        <v>300</v>
      </c>
      <c r="I99" s="94">
        <v>300</v>
      </c>
      <c r="J99" s="86">
        <f t="shared" si="13"/>
        <v>100</v>
      </c>
      <c r="K99" s="94">
        <v>136.6</v>
      </c>
      <c r="L99" s="94">
        <v>136.6</v>
      </c>
      <c r="M99" s="86">
        <f t="shared" si="14"/>
        <v>100</v>
      </c>
    </row>
    <row r="100" spans="1:13" ht="31.5" x14ac:dyDescent="0.25">
      <c r="A100" s="91" t="s">
        <v>46</v>
      </c>
      <c r="B100" s="91" t="s">
        <v>77</v>
      </c>
      <c r="C100" s="92" t="s">
        <v>78</v>
      </c>
      <c r="D100" s="91" t="s">
        <v>122</v>
      </c>
      <c r="E100" s="93">
        <v>55.9</v>
      </c>
      <c r="F100" s="93">
        <v>55.9</v>
      </c>
      <c r="G100" s="86">
        <f t="shared" si="12"/>
        <v>100</v>
      </c>
      <c r="H100" s="94"/>
      <c r="I100" s="94"/>
      <c r="J100" s="86"/>
      <c r="K100" s="93">
        <v>55.9</v>
      </c>
      <c r="L100" s="93">
        <v>55.9</v>
      </c>
      <c r="M100" s="86">
        <f t="shared" si="14"/>
        <v>100</v>
      </c>
    </row>
    <row r="101" spans="1:13" ht="31.5" x14ac:dyDescent="0.25">
      <c r="A101" s="91" t="s">
        <v>46</v>
      </c>
      <c r="B101" s="91" t="s">
        <v>77</v>
      </c>
      <c r="C101" s="92" t="s">
        <v>78</v>
      </c>
      <c r="D101" s="91" t="s">
        <v>399</v>
      </c>
      <c r="E101" s="93">
        <v>82.9</v>
      </c>
      <c r="F101" s="93">
        <v>82.9</v>
      </c>
      <c r="G101" s="86">
        <f t="shared" si="12"/>
        <v>100</v>
      </c>
      <c r="H101" s="94"/>
      <c r="I101" s="94"/>
      <c r="J101" s="86"/>
      <c r="K101" s="93">
        <v>82.9</v>
      </c>
      <c r="L101" s="93">
        <v>82.9</v>
      </c>
      <c r="M101" s="86">
        <f t="shared" si="14"/>
        <v>100</v>
      </c>
    </row>
    <row r="102" spans="1:13" s="41" customFormat="1" ht="36" customHeight="1" x14ac:dyDescent="0.25">
      <c r="A102" s="78" t="s">
        <v>79</v>
      </c>
      <c r="B102" s="95" t="s">
        <v>450</v>
      </c>
      <c r="C102" s="96"/>
      <c r="D102" s="97"/>
      <c r="E102" s="90">
        <f>SUM(E103:E107)</f>
        <v>358.9</v>
      </c>
      <c r="F102" s="90">
        <f>SUM(F103:F107)</f>
        <v>358.9</v>
      </c>
      <c r="G102" s="85">
        <f t="shared" si="12"/>
        <v>100</v>
      </c>
      <c r="H102" s="90">
        <f t="shared" ref="F102:L102" si="15">SUM(H103:H107)</f>
        <v>358.9</v>
      </c>
      <c r="I102" s="90">
        <f t="shared" ref="I102" si="16">SUM(I103:I107)</f>
        <v>358.9</v>
      </c>
      <c r="J102" s="85">
        <f t="shared" si="13"/>
        <v>100</v>
      </c>
      <c r="K102" s="90">
        <f t="shared" si="15"/>
        <v>358.9</v>
      </c>
      <c r="L102" s="90">
        <f t="shared" si="15"/>
        <v>348.9</v>
      </c>
      <c r="M102" s="85">
        <f t="shared" si="14"/>
        <v>97.213708553914728</v>
      </c>
    </row>
    <row r="103" spans="1:13" ht="94.5" x14ac:dyDescent="0.25">
      <c r="A103" s="91" t="s">
        <v>79</v>
      </c>
      <c r="B103" s="91" t="s">
        <v>80</v>
      </c>
      <c r="C103" s="104" t="s">
        <v>81</v>
      </c>
      <c r="D103" s="91" t="s">
        <v>82</v>
      </c>
      <c r="E103" s="93"/>
      <c r="F103" s="93"/>
      <c r="G103" s="86"/>
      <c r="H103" s="93">
        <v>358.9</v>
      </c>
      <c r="I103" s="93">
        <v>358.9</v>
      </c>
      <c r="J103" s="86">
        <f t="shared" si="13"/>
        <v>100</v>
      </c>
      <c r="K103" s="94"/>
      <c r="L103" s="94"/>
      <c r="M103" s="86"/>
    </row>
    <row r="104" spans="1:13" ht="94.5" x14ac:dyDescent="0.25">
      <c r="A104" s="91" t="s">
        <v>79</v>
      </c>
      <c r="B104" s="91" t="s">
        <v>80</v>
      </c>
      <c r="C104" s="104" t="s">
        <v>81</v>
      </c>
      <c r="D104" s="91" t="s">
        <v>16</v>
      </c>
      <c r="E104" s="93">
        <v>254.2</v>
      </c>
      <c r="F104" s="93">
        <v>254.2</v>
      </c>
      <c r="G104" s="86">
        <f t="shared" si="12"/>
        <v>100</v>
      </c>
      <c r="H104" s="94"/>
      <c r="I104" s="94"/>
      <c r="J104" s="86"/>
      <c r="K104" s="93">
        <v>254.2</v>
      </c>
      <c r="L104" s="93">
        <v>254.2</v>
      </c>
      <c r="M104" s="86">
        <f t="shared" si="14"/>
        <v>100</v>
      </c>
    </row>
    <row r="105" spans="1:13" ht="94.5" x14ac:dyDescent="0.25">
      <c r="A105" s="91" t="s">
        <v>79</v>
      </c>
      <c r="B105" s="91" t="s">
        <v>80</v>
      </c>
      <c r="C105" s="104" t="s">
        <v>81</v>
      </c>
      <c r="D105" s="91" t="s">
        <v>19</v>
      </c>
      <c r="E105" s="93">
        <v>76.8</v>
      </c>
      <c r="F105" s="93">
        <v>76.8</v>
      </c>
      <c r="G105" s="86">
        <f t="shared" si="12"/>
        <v>100</v>
      </c>
      <c r="H105" s="94"/>
      <c r="I105" s="94"/>
      <c r="J105" s="86"/>
      <c r="K105" s="93">
        <v>76.8</v>
      </c>
      <c r="L105" s="93">
        <v>76.8</v>
      </c>
      <c r="M105" s="86">
        <f t="shared" si="14"/>
        <v>100</v>
      </c>
    </row>
    <row r="106" spans="1:13" ht="94.5" x14ac:dyDescent="0.25">
      <c r="A106" s="91" t="s">
        <v>79</v>
      </c>
      <c r="B106" s="91" t="s">
        <v>80</v>
      </c>
      <c r="C106" s="104" t="s">
        <v>81</v>
      </c>
      <c r="D106" s="91" t="s">
        <v>20</v>
      </c>
      <c r="E106" s="93">
        <v>4.5</v>
      </c>
      <c r="F106" s="93">
        <v>4.5</v>
      </c>
      <c r="G106" s="86">
        <f t="shared" si="12"/>
        <v>100</v>
      </c>
      <c r="H106" s="94"/>
      <c r="I106" s="94"/>
      <c r="J106" s="86"/>
      <c r="K106" s="93">
        <v>4.5</v>
      </c>
      <c r="L106" s="93">
        <v>4.5</v>
      </c>
      <c r="M106" s="86">
        <f t="shared" si="14"/>
        <v>100</v>
      </c>
    </row>
    <row r="107" spans="1:13" ht="94.5" x14ac:dyDescent="0.25">
      <c r="A107" s="91" t="s">
        <v>79</v>
      </c>
      <c r="B107" s="91" t="s">
        <v>80</v>
      </c>
      <c r="C107" s="104" t="s">
        <v>81</v>
      </c>
      <c r="D107" s="91" t="s">
        <v>21</v>
      </c>
      <c r="E107" s="93">
        <v>23.4</v>
      </c>
      <c r="F107" s="93">
        <v>23.4</v>
      </c>
      <c r="G107" s="86">
        <f t="shared" si="12"/>
        <v>100</v>
      </c>
      <c r="H107" s="94"/>
      <c r="I107" s="94"/>
      <c r="J107" s="86"/>
      <c r="K107" s="93">
        <v>23.4</v>
      </c>
      <c r="L107" s="93">
        <v>13.4</v>
      </c>
      <c r="M107" s="86">
        <f t="shared" si="14"/>
        <v>57.264957264957275</v>
      </c>
    </row>
    <row r="108" spans="1:13" s="41" customFormat="1" ht="42.75" customHeight="1" x14ac:dyDescent="0.25">
      <c r="A108" s="78" t="s">
        <v>83</v>
      </c>
      <c r="B108" s="101" t="s">
        <v>451</v>
      </c>
      <c r="C108" s="102"/>
      <c r="D108" s="103"/>
      <c r="E108" s="90">
        <f>SUM(E109:E118)</f>
        <v>3687.2000000000003</v>
      </c>
      <c r="F108" s="90">
        <f>SUM(F109:F118)</f>
        <v>3687.2000000000003</v>
      </c>
      <c r="G108" s="85">
        <f t="shared" si="12"/>
        <v>100</v>
      </c>
      <c r="H108" s="90">
        <f t="shared" ref="F108:L108" si="17">SUM(H109:H118)</f>
        <v>3687.2000000000003</v>
      </c>
      <c r="I108" s="90">
        <f t="shared" ref="I108" si="18">SUM(I109:I118)</f>
        <v>3687.2000000000003</v>
      </c>
      <c r="J108" s="85">
        <f t="shared" si="13"/>
        <v>100</v>
      </c>
      <c r="K108" s="90">
        <f t="shared" si="17"/>
        <v>0</v>
      </c>
      <c r="L108" s="90">
        <f t="shared" si="17"/>
        <v>0</v>
      </c>
      <c r="M108" s="85"/>
    </row>
    <row r="109" spans="1:13" ht="15.75" x14ac:dyDescent="0.25">
      <c r="A109" s="91" t="s">
        <v>83</v>
      </c>
      <c r="B109" s="91" t="s">
        <v>59</v>
      </c>
      <c r="C109" s="92" t="s">
        <v>60</v>
      </c>
      <c r="D109" s="91" t="s">
        <v>21</v>
      </c>
      <c r="E109" s="93">
        <v>3</v>
      </c>
      <c r="F109" s="93">
        <v>3</v>
      </c>
      <c r="G109" s="86">
        <f t="shared" si="12"/>
        <v>100</v>
      </c>
      <c r="H109" s="93">
        <v>3</v>
      </c>
      <c r="I109" s="93">
        <v>3</v>
      </c>
      <c r="J109" s="86">
        <f t="shared" si="13"/>
        <v>100</v>
      </c>
      <c r="K109" s="94"/>
      <c r="L109" s="94"/>
      <c r="M109" s="86"/>
    </row>
    <row r="110" spans="1:13" ht="31.5" x14ac:dyDescent="0.25">
      <c r="A110" s="91" t="s">
        <v>83</v>
      </c>
      <c r="B110" s="91" t="s">
        <v>84</v>
      </c>
      <c r="C110" s="92" t="s">
        <v>85</v>
      </c>
      <c r="D110" s="91" t="s">
        <v>16</v>
      </c>
      <c r="E110" s="93">
        <v>2406.5</v>
      </c>
      <c r="F110" s="93">
        <v>2406.5</v>
      </c>
      <c r="G110" s="86">
        <f t="shared" si="12"/>
        <v>100</v>
      </c>
      <c r="H110" s="93">
        <v>2406.5</v>
      </c>
      <c r="I110" s="93">
        <v>2406.5</v>
      </c>
      <c r="J110" s="86">
        <f t="shared" si="13"/>
        <v>100</v>
      </c>
      <c r="K110" s="94"/>
      <c r="L110" s="94"/>
      <c r="M110" s="86"/>
    </row>
    <row r="111" spans="1:13" ht="31.5" x14ac:dyDescent="0.25">
      <c r="A111" s="91" t="s">
        <v>83</v>
      </c>
      <c r="B111" s="91" t="s">
        <v>84</v>
      </c>
      <c r="C111" s="92" t="s">
        <v>85</v>
      </c>
      <c r="D111" s="91" t="s">
        <v>17</v>
      </c>
      <c r="E111" s="93">
        <v>8.6</v>
      </c>
      <c r="F111" s="93">
        <v>8.6</v>
      </c>
      <c r="G111" s="86">
        <f t="shared" si="12"/>
        <v>100</v>
      </c>
      <c r="H111" s="93">
        <v>8.6</v>
      </c>
      <c r="I111" s="93">
        <v>8.6</v>
      </c>
      <c r="J111" s="86">
        <f t="shared" si="13"/>
        <v>100</v>
      </c>
      <c r="K111" s="94"/>
      <c r="L111" s="94"/>
      <c r="M111" s="86"/>
    </row>
    <row r="112" spans="1:13" ht="31.5" x14ac:dyDescent="0.25">
      <c r="A112" s="91" t="s">
        <v>83</v>
      </c>
      <c r="B112" s="91" t="s">
        <v>84</v>
      </c>
      <c r="C112" s="92" t="s">
        <v>85</v>
      </c>
      <c r="D112" s="91" t="s">
        <v>19</v>
      </c>
      <c r="E112" s="93">
        <v>723.9</v>
      </c>
      <c r="F112" s="93">
        <v>723.9</v>
      </c>
      <c r="G112" s="86">
        <f t="shared" si="12"/>
        <v>100</v>
      </c>
      <c r="H112" s="93">
        <v>723.9</v>
      </c>
      <c r="I112" s="93">
        <v>723.9</v>
      </c>
      <c r="J112" s="86">
        <f t="shared" si="13"/>
        <v>100</v>
      </c>
      <c r="K112" s="94"/>
      <c r="L112" s="94"/>
      <c r="M112" s="86"/>
    </row>
    <row r="113" spans="1:13" ht="31.5" x14ac:dyDescent="0.25">
      <c r="A113" s="91" t="s">
        <v>83</v>
      </c>
      <c r="B113" s="91" t="s">
        <v>84</v>
      </c>
      <c r="C113" s="92" t="s">
        <v>85</v>
      </c>
      <c r="D113" s="91" t="s">
        <v>20</v>
      </c>
      <c r="E113" s="93">
        <v>408.6</v>
      </c>
      <c r="F113" s="93">
        <v>408.6</v>
      </c>
      <c r="G113" s="86">
        <f t="shared" si="12"/>
        <v>100</v>
      </c>
      <c r="H113" s="93">
        <v>408.6</v>
      </c>
      <c r="I113" s="93">
        <v>408.6</v>
      </c>
      <c r="J113" s="86">
        <f t="shared" si="13"/>
        <v>100</v>
      </c>
      <c r="K113" s="94"/>
      <c r="L113" s="94"/>
      <c r="M113" s="86"/>
    </row>
    <row r="114" spans="1:13" ht="31.5" x14ac:dyDescent="0.25">
      <c r="A114" s="91" t="s">
        <v>83</v>
      </c>
      <c r="B114" s="91" t="s">
        <v>84</v>
      </c>
      <c r="C114" s="92" t="s">
        <v>85</v>
      </c>
      <c r="D114" s="91" t="s">
        <v>21</v>
      </c>
      <c r="E114" s="93">
        <v>21.3</v>
      </c>
      <c r="F114" s="93">
        <v>21.3</v>
      </c>
      <c r="G114" s="86">
        <f t="shared" si="12"/>
        <v>100</v>
      </c>
      <c r="H114" s="93">
        <v>21.3</v>
      </c>
      <c r="I114" s="93">
        <v>21.3</v>
      </c>
      <c r="J114" s="86">
        <f t="shared" si="13"/>
        <v>100</v>
      </c>
      <c r="K114" s="94"/>
      <c r="L114" s="94"/>
      <c r="M114" s="86"/>
    </row>
    <row r="115" spans="1:13" ht="63" x14ac:dyDescent="0.25">
      <c r="A115" s="91" t="s">
        <v>83</v>
      </c>
      <c r="B115" s="91" t="s">
        <v>86</v>
      </c>
      <c r="C115" s="92" t="s">
        <v>87</v>
      </c>
      <c r="D115" s="91" t="s">
        <v>21</v>
      </c>
      <c r="E115" s="93">
        <v>65.3</v>
      </c>
      <c r="F115" s="93">
        <v>65.3</v>
      </c>
      <c r="G115" s="86">
        <f t="shared" si="12"/>
        <v>100</v>
      </c>
      <c r="H115" s="93">
        <v>65.3</v>
      </c>
      <c r="I115" s="93">
        <v>65.3</v>
      </c>
      <c r="J115" s="86">
        <f t="shared" si="13"/>
        <v>100</v>
      </c>
      <c r="K115" s="94"/>
      <c r="L115" s="94"/>
      <c r="M115" s="86"/>
    </row>
    <row r="116" spans="1:13" ht="63" x14ac:dyDescent="0.25">
      <c r="A116" s="91" t="s">
        <v>83</v>
      </c>
      <c r="B116" s="91" t="s">
        <v>86</v>
      </c>
      <c r="C116" s="92" t="s">
        <v>87</v>
      </c>
      <c r="D116" s="91" t="s">
        <v>88</v>
      </c>
      <c r="E116" s="93">
        <v>20</v>
      </c>
      <c r="F116" s="93">
        <v>20</v>
      </c>
      <c r="G116" s="86">
        <f t="shared" si="12"/>
        <v>100</v>
      </c>
      <c r="H116" s="93">
        <v>20</v>
      </c>
      <c r="I116" s="93">
        <v>20</v>
      </c>
      <c r="J116" s="86">
        <f t="shared" si="13"/>
        <v>100</v>
      </c>
      <c r="K116" s="94"/>
      <c r="L116" s="94"/>
      <c r="M116" s="86"/>
    </row>
    <row r="117" spans="1:13" ht="15.75" x14ac:dyDescent="0.25">
      <c r="A117" s="91" t="s">
        <v>83</v>
      </c>
      <c r="B117" s="91" t="s">
        <v>89</v>
      </c>
      <c r="C117" s="92" t="s">
        <v>90</v>
      </c>
      <c r="D117" s="91" t="s">
        <v>21</v>
      </c>
      <c r="E117" s="93">
        <v>15</v>
      </c>
      <c r="F117" s="93">
        <v>15</v>
      </c>
      <c r="G117" s="86">
        <f t="shared" si="12"/>
        <v>100</v>
      </c>
      <c r="H117" s="93">
        <v>15</v>
      </c>
      <c r="I117" s="93">
        <v>15</v>
      </c>
      <c r="J117" s="86">
        <f t="shared" si="13"/>
        <v>100</v>
      </c>
      <c r="K117" s="94"/>
      <c r="L117" s="94"/>
      <c r="M117" s="86"/>
    </row>
    <row r="118" spans="1:13" ht="47.25" x14ac:dyDescent="0.25">
      <c r="A118" s="91" t="s">
        <v>83</v>
      </c>
      <c r="B118" s="91" t="s">
        <v>91</v>
      </c>
      <c r="C118" s="92" t="s">
        <v>92</v>
      </c>
      <c r="D118" s="91" t="s">
        <v>20</v>
      </c>
      <c r="E118" s="93">
        <v>15</v>
      </c>
      <c r="F118" s="93">
        <v>15</v>
      </c>
      <c r="G118" s="86">
        <f t="shared" si="12"/>
        <v>100</v>
      </c>
      <c r="H118" s="93">
        <v>15</v>
      </c>
      <c r="I118" s="93">
        <v>15</v>
      </c>
      <c r="J118" s="86">
        <f t="shared" si="13"/>
        <v>100</v>
      </c>
      <c r="K118" s="94"/>
      <c r="L118" s="94"/>
      <c r="M118" s="86"/>
    </row>
    <row r="119" spans="1:13" s="41" customFormat="1" ht="15.75" x14ac:dyDescent="0.25">
      <c r="A119" s="78" t="s">
        <v>93</v>
      </c>
      <c r="B119" s="95" t="s">
        <v>452</v>
      </c>
      <c r="C119" s="96"/>
      <c r="D119" s="97"/>
      <c r="E119" s="90">
        <f>SUM(E120:E127)</f>
        <v>6714.2999999999993</v>
      </c>
      <c r="F119" s="90">
        <f>SUM(F120:F127)</f>
        <v>6714.2999999999993</v>
      </c>
      <c r="G119" s="85">
        <f t="shared" si="12"/>
        <v>100</v>
      </c>
      <c r="H119" s="90">
        <f t="shared" ref="F119:L119" si="19">SUM(H120:H127)</f>
        <v>18</v>
      </c>
      <c r="I119" s="90">
        <f t="shared" ref="I119" si="20">SUM(I120:I127)</f>
        <v>18</v>
      </c>
      <c r="J119" s="85">
        <f t="shared" si="13"/>
        <v>100</v>
      </c>
      <c r="K119" s="90">
        <f t="shared" si="19"/>
        <v>6714.2999999999993</v>
      </c>
      <c r="L119" s="90">
        <f t="shared" si="19"/>
        <v>6714.2999999999993</v>
      </c>
      <c r="M119" s="85">
        <f t="shared" si="14"/>
        <v>100</v>
      </c>
    </row>
    <row r="120" spans="1:13" ht="63" x14ac:dyDescent="0.25">
      <c r="A120" s="91" t="s">
        <v>93</v>
      </c>
      <c r="B120" s="91" t="s">
        <v>86</v>
      </c>
      <c r="C120" s="92" t="s">
        <v>87</v>
      </c>
      <c r="D120" s="91" t="s">
        <v>32</v>
      </c>
      <c r="E120" s="90"/>
      <c r="F120" s="90"/>
      <c r="G120" s="86"/>
      <c r="H120" s="93">
        <v>18</v>
      </c>
      <c r="I120" s="93">
        <v>18</v>
      </c>
      <c r="J120" s="86">
        <f t="shared" si="13"/>
        <v>100</v>
      </c>
      <c r="K120" s="94"/>
      <c r="L120" s="94"/>
      <c r="M120" s="86"/>
    </row>
    <row r="121" spans="1:13" ht="63" x14ac:dyDescent="0.25">
      <c r="A121" s="91" t="s">
        <v>93</v>
      </c>
      <c r="B121" s="91" t="s">
        <v>86</v>
      </c>
      <c r="C121" s="92" t="s">
        <v>87</v>
      </c>
      <c r="D121" s="91" t="s">
        <v>21</v>
      </c>
      <c r="E121" s="93">
        <v>18</v>
      </c>
      <c r="F121" s="93">
        <v>18</v>
      </c>
      <c r="G121" s="86">
        <f t="shared" si="12"/>
        <v>100</v>
      </c>
      <c r="H121" s="94"/>
      <c r="I121" s="94"/>
      <c r="J121" s="86"/>
      <c r="K121" s="93">
        <v>18</v>
      </c>
      <c r="L121" s="93">
        <v>18</v>
      </c>
      <c r="M121" s="86">
        <f t="shared" si="14"/>
        <v>100</v>
      </c>
    </row>
    <row r="122" spans="1:13" ht="31.5" x14ac:dyDescent="0.25">
      <c r="A122" s="91" t="s">
        <v>93</v>
      </c>
      <c r="B122" s="91" t="s">
        <v>400</v>
      </c>
      <c r="C122" s="92" t="s">
        <v>401</v>
      </c>
      <c r="D122" s="91" t="s">
        <v>16</v>
      </c>
      <c r="E122" s="93">
        <v>4527.7</v>
      </c>
      <c r="F122" s="93">
        <v>4527.7</v>
      </c>
      <c r="G122" s="86">
        <f t="shared" si="12"/>
        <v>100</v>
      </c>
      <c r="H122" s="94"/>
      <c r="I122" s="94"/>
      <c r="J122" s="86"/>
      <c r="K122" s="93">
        <v>4527.7</v>
      </c>
      <c r="L122" s="93">
        <v>4527.7</v>
      </c>
      <c r="M122" s="86">
        <f t="shared" si="14"/>
        <v>100</v>
      </c>
    </row>
    <row r="123" spans="1:13" ht="31.5" x14ac:dyDescent="0.25">
      <c r="A123" s="91" t="s">
        <v>93</v>
      </c>
      <c r="B123" s="91" t="s">
        <v>400</v>
      </c>
      <c r="C123" s="92" t="s">
        <v>401</v>
      </c>
      <c r="D123" s="91" t="s">
        <v>19</v>
      </c>
      <c r="E123" s="93">
        <v>1360.3</v>
      </c>
      <c r="F123" s="93">
        <v>1360.3</v>
      </c>
      <c r="G123" s="86">
        <f t="shared" si="12"/>
        <v>100</v>
      </c>
      <c r="H123" s="94"/>
      <c r="I123" s="94"/>
      <c r="J123" s="86"/>
      <c r="K123" s="93">
        <v>1360.3</v>
      </c>
      <c r="L123" s="93">
        <v>1360.3</v>
      </c>
      <c r="M123" s="86">
        <f t="shared" si="14"/>
        <v>100</v>
      </c>
    </row>
    <row r="124" spans="1:13" ht="31.5" x14ac:dyDescent="0.25">
      <c r="A124" s="91" t="s">
        <v>93</v>
      </c>
      <c r="B124" s="91" t="s">
        <v>400</v>
      </c>
      <c r="C124" s="92" t="s">
        <v>401</v>
      </c>
      <c r="D124" s="91" t="s">
        <v>20</v>
      </c>
      <c r="E124" s="93">
        <v>35.200000000000003</v>
      </c>
      <c r="F124" s="93">
        <v>35.200000000000003</v>
      </c>
      <c r="G124" s="86">
        <f t="shared" si="12"/>
        <v>100</v>
      </c>
      <c r="H124" s="94"/>
      <c r="I124" s="94"/>
      <c r="J124" s="86"/>
      <c r="K124" s="93">
        <v>35.200000000000003</v>
      </c>
      <c r="L124" s="93">
        <v>35.200000000000003</v>
      </c>
      <c r="M124" s="86">
        <f t="shared" si="14"/>
        <v>100</v>
      </c>
    </row>
    <row r="125" spans="1:13" ht="31.5" x14ac:dyDescent="0.25">
      <c r="A125" s="91" t="s">
        <v>93</v>
      </c>
      <c r="B125" s="91" t="s">
        <v>400</v>
      </c>
      <c r="C125" s="92" t="s">
        <v>401</v>
      </c>
      <c r="D125" s="91" t="s">
        <v>21</v>
      </c>
      <c r="E125" s="93">
        <v>771.4</v>
      </c>
      <c r="F125" s="93">
        <v>771.4</v>
      </c>
      <c r="G125" s="86">
        <f t="shared" si="12"/>
        <v>100</v>
      </c>
      <c r="H125" s="94"/>
      <c r="I125" s="94"/>
      <c r="J125" s="86"/>
      <c r="K125" s="93">
        <v>771.4</v>
      </c>
      <c r="L125" s="93">
        <v>771.4</v>
      </c>
      <c r="M125" s="86">
        <f t="shared" si="14"/>
        <v>100</v>
      </c>
    </row>
    <row r="126" spans="1:13" ht="31.5" x14ac:dyDescent="0.25">
      <c r="A126" s="91" t="s">
        <v>93</v>
      </c>
      <c r="B126" s="91" t="s">
        <v>400</v>
      </c>
      <c r="C126" s="92" t="s">
        <v>401</v>
      </c>
      <c r="D126" s="91" t="s">
        <v>75</v>
      </c>
      <c r="E126" s="93">
        <v>0.2</v>
      </c>
      <c r="F126" s="93">
        <v>0.2</v>
      </c>
      <c r="G126" s="86">
        <f t="shared" si="12"/>
        <v>100</v>
      </c>
      <c r="H126" s="94"/>
      <c r="I126" s="94"/>
      <c r="J126" s="86"/>
      <c r="K126" s="93">
        <v>0.2</v>
      </c>
      <c r="L126" s="93">
        <v>0.2</v>
      </c>
      <c r="M126" s="86">
        <f t="shared" si="14"/>
        <v>100</v>
      </c>
    </row>
    <row r="127" spans="1:13" ht="31.5" x14ac:dyDescent="0.25">
      <c r="A127" s="91" t="s">
        <v>93</v>
      </c>
      <c r="B127" s="91" t="s">
        <v>400</v>
      </c>
      <c r="C127" s="92" t="s">
        <v>401</v>
      </c>
      <c r="D127" s="91" t="s">
        <v>22</v>
      </c>
      <c r="E127" s="93">
        <v>1.5</v>
      </c>
      <c r="F127" s="93">
        <v>1.5</v>
      </c>
      <c r="G127" s="86">
        <f t="shared" si="12"/>
        <v>100</v>
      </c>
      <c r="H127" s="94"/>
      <c r="I127" s="94"/>
      <c r="J127" s="86"/>
      <c r="K127" s="93">
        <v>1.5</v>
      </c>
      <c r="L127" s="93">
        <v>1.5</v>
      </c>
      <c r="M127" s="86">
        <f t="shared" si="14"/>
        <v>100</v>
      </c>
    </row>
    <row r="128" spans="1:13" s="41" customFormat="1" ht="15.75" x14ac:dyDescent="0.25">
      <c r="A128" s="78" t="s">
        <v>94</v>
      </c>
      <c r="B128" s="101" t="s">
        <v>453</v>
      </c>
      <c r="C128" s="102"/>
      <c r="D128" s="103"/>
      <c r="E128" s="90">
        <f>SUM(E129:E132)</f>
        <v>470</v>
      </c>
      <c r="F128" s="90">
        <f>SUM(F129:F132)</f>
        <v>470</v>
      </c>
      <c r="G128" s="85">
        <f t="shared" si="12"/>
        <v>100</v>
      </c>
      <c r="H128" s="90">
        <f t="shared" ref="F128:L128" si="21">SUM(H129:H132)</f>
        <v>470</v>
      </c>
      <c r="I128" s="90">
        <f t="shared" ref="I128" si="22">SUM(I129:I132)</f>
        <v>470</v>
      </c>
      <c r="J128" s="85">
        <f t="shared" si="13"/>
        <v>100</v>
      </c>
      <c r="K128" s="90">
        <f t="shared" si="21"/>
        <v>97.5</v>
      </c>
      <c r="L128" s="90">
        <f t="shared" si="21"/>
        <v>97.5</v>
      </c>
      <c r="M128" s="85">
        <f t="shared" si="14"/>
        <v>100</v>
      </c>
    </row>
    <row r="129" spans="1:13" ht="31.5" x14ac:dyDescent="0.25">
      <c r="A129" s="91" t="s">
        <v>94</v>
      </c>
      <c r="B129" s="91" t="s">
        <v>95</v>
      </c>
      <c r="C129" s="92" t="s">
        <v>96</v>
      </c>
      <c r="D129" s="91" t="s">
        <v>32</v>
      </c>
      <c r="E129" s="90"/>
      <c r="F129" s="90"/>
      <c r="G129" s="86"/>
      <c r="H129" s="94">
        <v>87.1</v>
      </c>
      <c r="I129" s="94">
        <v>87.1</v>
      </c>
      <c r="J129" s="86">
        <f t="shared" si="13"/>
        <v>100</v>
      </c>
      <c r="K129" s="94"/>
      <c r="L129" s="94"/>
      <c r="M129" s="86"/>
    </row>
    <row r="130" spans="1:13" ht="31.5" x14ac:dyDescent="0.25">
      <c r="A130" s="91" t="s">
        <v>94</v>
      </c>
      <c r="B130" s="91" t="s">
        <v>95</v>
      </c>
      <c r="C130" s="92" t="s">
        <v>96</v>
      </c>
      <c r="D130" s="91" t="s">
        <v>21</v>
      </c>
      <c r="E130" s="93">
        <v>231.8</v>
      </c>
      <c r="F130" s="93">
        <v>231.8</v>
      </c>
      <c r="G130" s="86">
        <f t="shared" si="12"/>
        <v>100</v>
      </c>
      <c r="H130" s="94">
        <v>144.69999999999999</v>
      </c>
      <c r="I130" s="94">
        <v>144.69999999999999</v>
      </c>
      <c r="J130" s="86">
        <f t="shared" si="13"/>
        <v>100</v>
      </c>
      <c r="K130" s="94">
        <v>87.1</v>
      </c>
      <c r="L130" s="94">
        <v>87.1</v>
      </c>
      <c r="M130" s="86"/>
    </row>
    <row r="131" spans="1:13" ht="47.25" x14ac:dyDescent="0.25">
      <c r="A131" s="91" t="s">
        <v>94</v>
      </c>
      <c r="B131" s="91" t="s">
        <v>97</v>
      </c>
      <c r="C131" s="92" t="s">
        <v>98</v>
      </c>
      <c r="D131" s="91" t="s">
        <v>32</v>
      </c>
      <c r="E131" s="93"/>
      <c r="F131" s="93"/>
      <c r="G131" s="86"/>
      <c r="H131" s="94">
        <v>10.4</v>
      </c>
      <c r="I131" s="94">
        <v>10.4</v>
      </c>
      <c r="J131" s="86">
        <f t="shared" si="13"/>
        <v>100</v>
      </c>
      <c r="K131" s="94"/>
      <c r="L131" s="94"/>
      <c r="M131" s="86"/>
    </row>
    <row r="132" spans="1:13" ht="47.25" x14ac:dyDescent="0.25">
      <c r="A132" s="91" t="s">
        <v>94</v>
      </c>
      <c r="B132" s="91" t="s">
        <v>97</v>
      </c>
      <c r="C132" s="92" t="s">
        <v>98</v>
      </c>
      <c r="D132" s="91" t="s">
        <v>21</v>
      </c>
      <c r="E132" s="93">
        <v>238.2</v>
      </c>
      <c r="F132" s="93">
        <v>238.2</v>
      </c>
      <c r="G132" s="86">
        <f t="shared" si="12"/>
        <v>100</v>
      </c>
      <c r="H132" s="94">
        <v>227.8</v>
      </c>
      <c r="I132" s="94">
        <v>227.8</v>
      </c>
      <c r="J132" s="86">
        <f t="shared" si="13"/>
        <v>100</v>
      </c>
      <c r="K132" s="94">
        <v>10.4</v>
      </c>
      <c r="L132" s="94">
        <v>10.4</v>
      </c>
      <c r="M132" s="86"/>
    </row>
    <row r="133" spans="1:13" s="41" customFormat="1" ht="15.75" x14ac:dyDescent="0.25">
      <c r="A133" s="78" t="s">
        <v>99</v>
      </c>
      <c r="B133" s="101" t="s">
        <v>454</v>
      </c>
      <c r="C133" s="102"/>
      <c r="D133" s="103"/>
      <c r="E133" s="90">
        <f>SUM(E134:E158)</f>
        <v>34753.1</v>
      </c>
      <c r="F133" s="90">
        <f>SUM(F134:F158)</f>
        <v>34753.1</v>
      </c>
      <c r="G133" s="85">
        <f t="shared" si="12"/>
        <v>100</v>
      </c>
      <c r="H133" s="90">
        <f t="shared" ref="F133:L133" si="23">SUM(H134:H158)</f>
        <v>34753.1</v>
      </c>
      <c r="I133" s="90">
        <f t="shared" ref="I133" si="24">SUM(I134:I158)</f>
        <v>34753.1</v>
      </c>
      <c r="J133" s="85">
        <f t="shared" si="13"/>
        <v>100</v>
      </c>
      <c r="K133" s="90">
        <f t="shared" si="23"/>
        <v>0</v>
      </c>
      <c r="L133" s="90">
        <f t="shared" si="23"/>
        <v>0</v>
      </c>
      <c r="M133" s="85"/>
    </row>
    <row r="134" spans="1:13" ht="47.25" x14ac:dyDescent="0.25">
      <c r="A134" s="91" t="s">
        <v>99</v>
      </c>
      <c r="B134" s="91" t="s">
        <v>100</v>
      </c>
      <c r="C134" s="92" t="s">
        <v>101</v>
      </c>
      <c r="D134" s="91" t="s">
        <v>51</v>
      </c>
      <c r="E134" s="93">
        <v>1702.6</v>
      </c>
      <c r="F134" s="93">
        <v>1702.6</v>
      </c>
      <c r="G134" s="86">
        <f t="shared" si="12"/>
        <v>100</v>
      </c>
      <c r="H134" s="93">
        <v>1702.6</v>
      </c>
      <c r="I134" s="93">
        <v>1702.6</v>
      </c>
      <c r="J134" s="86">
        <f t="shared" si="13"/>
        <v>100</v>
      </c>
      <c r="K134" s="94"/>
      <c r="L134" s="94"/>
      <c r="M134" s="86"/>
    </row>
    <row r="135" spans="1:13" ht="63" x14ac:dyDescent="0.25">
      <c r="A135" s="91" t="s">
        <v>99</v>
      </c>
      <c r="B135" s="91" t="s">
        <v>102</v>
      </c>
      <c r="C135" s="92" t="s">
        <v>103</v>
      </c>
      <c r="D135" s="91" t="s">
        <v>51</v>
      </c>
      <c r="E135" s="93">
        <v>1231.5</v>
      </c>
      <c r="F135" s="93">
        <v>1231.5</v>
      </c>
      <c r="G135" s="86">
        <f t="shared" si="12"/>
        <v>100</v>
      </c>
      <c r="H135" s="93">
        <v>1231.5</v>
      </c>
      <c r="I135" s="93">
        <v>1231.5</v>
      </c>
      <c r="J135" s="86">
        <f t="shared" si="13"/>
        <v>100</v>
      </c>
      <c r="K135" s="94"/>
      <c r="L135" s="94"/>
      <c r="M135" s="86"/>
    </row>
    <row r="136" spans="1:13" ht="47.25" x14ac:dyDescent="0.25">
      <c r="A136" s="91" t="s">
        <v>99</v>
      </c>
      <c r="B136" s="91" t="s">
        <v>104</v>
      </c>
      <c r="C136" s="92" t="s">
        <v>105</v>
      </c>
      <c r="D136" s="91" t="s">
        <v>51</v>
      </c>
      <c r="E136" s="93">
        <v>22994.7</v>
      </c>
      <c r="F136" s="93">
        <v>22994.7</v>
      </c>
      <c r="G136" s="86">
        <f t="shared" si="12"/>
        <v>100</v>
      </c>
      <c r="H136" s="93">
        <v>22994.7</v>
      </c>
      <c r="I136" s="93">
        <v>22994.7</v>
      </c>
      <c r="J136" s="86">
        <f t="shared" si="13"/>
        <v>100</v>
      </c>
      <c r="K136" s="94"/>
      <c r="L136" s="94"/>
      <c r="M136" s="86"/>
    </row>
    <row r="137" spans="1:13" ht="47.25" x14ac:dyDescent="0.25">
      <c r="A137" s="91" t="s">
        <v>99</v>
      </c>
      <c r="B137" s="91" t="s">
        <v>106</v>
      </c>
      <c r="C137" s="92" t="s">
        <v>107</v>
      </c>
      <c r="D137" s="91" t="s">
        <v>51</v>
      </c>
      <c r="E137" s="93">
        <v>778.1</v>
      </c>
      <c r="F137" s="93">
        <v>778.1</v>
      </c>
      <c r="G137" s="86">
        <f t="shared" si="12"/>
        <v>100</v>
      </c>
      <c r="H137" s="93">
        <v>778.1</v>
      </c>
      <c r="I137" s="93">
        <v>778.1</v>
      </c>
      <c r="J137" s="86">
        <f t="shared" si="13"/>
        <v>100</v>
      </c>
      <c r="K137" s="94"/>
      <c r="L137" s="94"/>
      <c r="M137" s="86"/>
    </row>
    <row r="138" spans="1:13" ht="31.5" x14ac:dyDescent="0.25">
      <c r="A138" s="91" t="s">
        <v>99</v>
      </c>
      <c r="B138" s="91" t="s">
        <v>108</v>
      </c>
      <c r="C138" s="92" t="s">
        <v>109</v>
      </c>
      <c r="D138" s="91" t="s">
        <v>51</v>
      </c>
      <c r="E138" s="93">
        <v>200</v>
      </c>
      <c r="F138" s="93">
        <v>200</v>
      </c>
      <c r="G138" s="86">
        <f t="shared" si="12"/>
        <v>100</v>
      </c>
      <c r="H138" s="93">
        <v>200</v>
      </c>
      <c r="I138" s="93">
        <v>200</v>
      </c>
      <c r="J138" s="86">
        <f t="shared" si="13"/>
        <v>100</v>
      </c>
      <c r="K138" s="94"/>
      <c r="L138" s="94"/>
      <c r="M138" s="86"/>
    </row>
    <row r="139" spans="1:13" ht="31.5" x14ac:dyDescent="0.25">
      <c r="A139" s="91" t="s">
        <v>99</v>
      </c>
      <c r="B139" s="91" t="s">
        <v>110</v>
      </c>
      <c r="C139" s="92" t="s">
        <v>111</v>
      </c>
      <c r="D139" s="91" t="s">
        <v>51</v>
      </c>
      <c r="E139" s="93">
        <v>507.5</v>
      </c>
      <c r="F139" s="93">
        <v>507.5</v>
      </c>
      <c r="G139" s="86">
        <f t="shared" ref="G139:G201" si="25">F139/E139*100</f>
        <v>100</v>
      </c>
      <c r="H139" s="93">
        <v>507.5</v>
      </c>
      <c r="I139" s="93">
        <v>507.5</v>
      </c>
      <c r="J139" s="86">
        <f t="shared" ref="J139:J202" si="26">I139/H139*100</f>
        <v>100</v>
      </c>
      <c r="K139" s="94"/>
      <c r="L139" s="94"/>
      <c r="M139" s="86"/>
    </row>
    <row r="140" spans="1:13" ht="78.75" x14ac:dyDescent="0.25">
      <c r="A140" s="91" t="s">
        <v>99</v>
      </c>
      <c r="B140" s="91" t="s">
        <v>112</v>
      </c>
      <c r="C140" s="92" t="s">
        <v>113</v>
      </c>
      <c r="D140" s="91" t="s">
        <v>51</v>
      </c>
      <c r="E140" s="93">
        <v>1594.2</v>
      </c>
      <c r="F140" s="93">
        <v>1594.2</v>
      </c>
      <c r="G140" s="86">
        <f t="shared" si="25"/>
        <v>100</v>
      </c>
      <c r="H140" s="93">
        <v>1594.2</v>
      </c>
      <c r="I140" s="93">
        <v>1594.2</v>
      </c>
      <c r="J140" s="86">
        <f t="shared" si="26"/>
        <v>100</v>
      </c>
      <c r="K140" s="94"/>
      <c r="L140" s="94"/>
      <c r="M140" s="86"/>
    </row>
    <row r="141" spans="1:13" ht="15.75" x14ac:dyDescent="0.25">
      <c r="A141" s="91" t="s">
        <v>99</v>
      </c>
      <c r="B141" s="91" t="s">
        <v>114</v>
      </c>
      <c r="C141" s="92" t="s">
        <v>115</v>
      </c>
      <c r="D141" s="91" t="s">
        <v>51</v>
      </c>
      <c r="E141" s="93">
        <v>1276.4000000000001</v>
      </c>
      <c r="F141" s="93">
        <v>1276.4000000000001</v>
      </c>
      <c r="G141" s="86">
        <f t="shared" si="25"/>
        <v>100</v>
      </c>
      <c r="H141" s="93">
        <v>1276.4000000000001</v>
      </c>
      <c r="I141" s="93">
        <v>1276.4000000000001</v>
      </c>
      <c r="J141" s="86">
        <f t="shared" si="26"/>
        <v>100</v>
      </c>
      <c r="K141" s="94"/>
      <c r="L141" s="94"/>
      <c r="M141" s="86"/>
    </row>
    <row r="142" spans="1:13" ht="63" x14ac:dyDescent="0.25">
      <c r="A142" s="91" t="s">
        <v>99</v>
      </c>
      <c r="B142" s="91" t="s">
        <v>116</v>
      </c>
      <c r="C142" s="92" t="s">
        <v>117</v>
      </c>
      <c r="D142" s="91" t="s">
        <v>51</v>
      </c>
      <c r="E142" s="93">
        <v>4.5</v>
      </c>
      <c r="F142" s="93">
        <v>4.5</v>
      </c>
      <c r="G142" s="86">
        <f t="shared" si="25"/>
        <v>100</v>
      </c>
      <c r="H142" s="93">
        <v>4.5</v>
      </c>
      <c r="I142" s="93">
        <v>4.5</v>
      </c>
      <c r="J142" s="86">
        <f t="shared" si="26"/>
        <v>100</v>
      </c>
      <c r="K142" s="94"/>
      <c r="L142" s="94"/>
      <c r="M142" s="86"/>
    </row>
    <row r="143" spans="1:13" ht="47.25" x14ac:dyDescent="0.25">
      <c r="A143" s="91" t="s">
        <v>99</v>
      </c>
      <c r="B143" s="91" t="s">
        <v>118</v>
      </c>
      <c r="C143" s="92" t="s">
        <v>119</v>
      </c>
      <c r="D143" s="91" t="s">
        <v>51</v>
      </c>
      <c r="E143" s="93">
        <v>38</v>
      </c>
      <c r="F143" s="93">
        <v>38</v>
      </c>
      <c r="G143" s="86">
        <f t="shared" si="25"/>
        <v>100</v>
      </c>
      <c r="H143" s="93">
        <v>38</v>
      </c>
      <c r="I143" s="93">
        <v>38</v>
      </c>
      <c r="J143" s="86">
        <f t="shared" si="26"/>
        <v>100</v>
      </c>
      <c r="K143" s="94"/>
      <c r="L143" s="94"/>
      <c r="M143" s="86"/>
    </row>
    <row r="144" spans="1:13" ht="47.25" x14ac:dyDescent="0.25">
      <c r="A144" s="91" t="s">
        <v>99</v>
      </c>
      <c r="B144" s="91" t="s">
        <v>120</v>
      </c>
      <c r="C144" s="92" t="s">
        <v>121</v>
      </c>
      <c r="D144" s="91" t="s">
        <v>21</v>
      </c>
      <c r="E144" s="93">
        <v>141.5</v>
      </c>
      <c r="F144" s="93">
        <v>141.5</v>
      </c>
      <c r="G144" s="86">
        <f t="shared" si="25"/>
        <v>100</v>
      </c>
      <c r="H144" s="93">
        <v>141.5</v>
      </c>
      <c r="I144" s="93">
        <v>141.5</v>
      </c>
      <c r="J144" s="86">
        <f t="shared" si="26"/>
        <v>100</v>
      </c>
      <c r="K144" s="94"/>
      <c r="L144" s="94"/>
      <c r="M144" s="86"/>
    </row>
    <row r="145" spans="1:13" ht="47.25" x14ac:dyDescent="0.25">
      <c r="A145" s="91" t="s">
        <v>99</v>
      </c>
      <c r="B145" s="91" t="s">
        <v>120</v>
      </c>
      <c r="C145" s="92" t="s">
        <v>121</v>
      </c>
      <c r="D145" s="91" t="s">
        <v>122</v>
      </c>
      <c r="E145" s="93">
        <v>58.5</v>
      </c>
      <c r="F145" s="93">
        <v>58.5</v>
      </c>
      <c r="G145" s="86">
        <f t="shared" si="25"/>
        <v>100</v>
      </c>
      <c r="H145" s="93">
        <v>58.5</v>
      </c>
      <c r="I145" s="93">
        <v>58.5</v>
      </c>
      <c r="J145" s="86">
        <f t="shared" si="26"/>
        <v>100</v>
      </c>
      <c r="K145" s="94"/>
      <c r="L145" s="94"/>
      <c r="M145" s="86"/>
    </row>
    <row r="146" spans="1:13" ht="47.25" x14ac:dyDescent="0.25">
      <c r="A146" s="91" t="s">
        <v>99</v>
      </c>
      <c r="B146" s="91" t="s">
        <v>123</v>
      </c>
      <c r="C146" s="92" t="s">
        <v>124</v>
      </c>
      <c r="D146" s="91" t="s">
        <v>51</v>
      </c>
      <c r="E146" s="93">
        <v>100</v>
      </c>
      <c r="F146" s="93">
        <v>100</v>
      </c>
      <c r="G146" s="86">
        <f t="shared" si="25"/>
        <v>100</v>
      </c>
      <c r="H146" s="93">
        <v>100</v>
      </c>
      <c r="I146" s="93">
        <v>100</v>
      </c>
      <c r="J146" s="86">
        <f t="shared" si="26"/>
        <v>100</v>
      </c>
      <c r="K146" s="94"/>
      <c r="L146" s="94"/>
      <c r="M146" s="86"/>
    </row>
    <row r="147" spans="1:13" ht="47.25" x14ac:dyDescent="0.25">
      <c r="A147" s="91" t="s">
        <v>99</v>
      </c>
      <c r="B147" s="91" t="s">
        <v>125</v>
      </c>
      <c r="C147" s="92" t="s">
        <v>121</v>
      </c>
      <c r="D147" s="91" t="s">
        <v>21</v>
      </c>
      <c r="E147" s="93">
        <v>220</v>
      </c>
      <c r="F147" s="93">
        <v>220</v>
      </c>
      <c r="G147" s="86">
        <f t="shared" si="25"/>
        <v>100</v>
      </c>
      <c r="H147" s="93">
        <v>220</v>
      </c>
      <c r="I147" s="93">
        <v>220</v>
      </c>
      <c r="J147" s="86">
        <f t="shared" si="26"/>
        <v>100</v>
      </c>
      <c r="K147" s="94"/>
      <c r="L147" s="94"/>
      <c r="M147" s="86"/>
    </row>
    <row r="148" spans="1:13" ht="31.5" x14ac:dyDescent="0.25">
      <c r="A148" s="91" t="s">
        <v>99</v>
      </c>
      <c r="B148" s="91" t="s">
        <v>126</v>
      </c>
      <c r="C148" s="92" t="s">
        <v>127</v>
      </c>
      <c r="D148" s="91" t="s">
        <v>122</v>
      </c>
      <c r="E148" s="93">
        <v>100</v>
      </c>
      <c r="F148" s="93">
        <v>100</v>
      </c>
      <c r="G148" s="86">
        <f t="shared" si="25"/>
        <v>100</v>
      </c>
      <c r="H148" s="93">
        <v>100</v>
      </c>
      <c r="I148" s="93">
        <v>100</v>
      </c>
      <c r="J148" s="86">
        <f t="shared" si="26"/>
        <v>100</v>
      </c>
      <c r="K148" s="94"/>
      <c r="L148" s="94"/>
      <c r="M148" s="86"/>
    </row>
    <row r="149" spans="1:13" ht="31.5" x14ac:dyDescent="0.25">
      <c r="A149" s="91" t="s">
        <v>99</v>
      </c>
      <c r="B149" s="91" t="s">
        <v>128</v>
      </c>
      <c r="C149" s="92" t="s">
        <v>129</v>
      </c>
      <c r="D149" s="91" t="s">
        <v>21</v>
      </c>
      <c r="E149" s="93">
        <v>15</v>
      </c>
      <c r="F149" s="93">
        <v>15</v>
      </c>
      <c r="G149" s="86">
        <f t="shared" si="25"/>
        <v>100</v>
      </c>
      <c r="H149" s="93">
        <v>15</v>
      </c>
      <c r="I149" s="93">
        <v>15</v>
      </c>
      <c r="J149" s="86">
        <f t="shared" si="26"/>
        <v>100</v>
      </c>
      <c r="K149" s="94"/>
      <c r="L149" s="94"/>
      <c r="M149" s="86"/>
    </row>
    <row r="150" spans="1:13" ht="110.25" x14ac:dyDescent="0.25">
      <c r="A150" s="91" t="s">
        <v>99</v>
      </c>
      <c r="B150" s="91" t="s">
        <v>130</v>
      </c>
      <c r="C150" s="104" t="s">
        <v>131</v>
      </c>
      <c r="D150" s="91" t="s">
        <v>21</v>
      </c>
      <c r="E150" s="93">
        <v>40</v>
      </c>
      <c r="F150" s="93">
        <v>40</v>
      </c>
      <c r="G150" s="86">
        <f t="shared" si="25"/>
        <v>100</v>
      </c>
      <c r="H150" s="93">
        <v>40</v>
      </c>
      <c r="I150" s="93">
        <v>40</v>
      </c>
      <c r="J150" s="86">
        <f t="shared" si="26"/>
        <v>100</v>
      </c>
      <c r="K150" s="94"/>
      <c r="L150" s="94"/>
      <c r="M150" s="86"/>
    </row>
    <row r="151" spans="1:13" ht="15.75" x14ac:dyDescent="0.25">
      <c r="A151" s="91" t="s">
        <v>99</v>
      </c>
      <c r="B151" s="91" t="s">
        <v>132</v>
      </c>
      <c r="C151" s="92" t="s">
        <v>133</v>
      </c>
      <c r="D151" s="91" t="s">
        <v>16</v>
      </c>
      <c r="E151" s="93">
        <v>119</v>
      </c>
      <c r="F151" s="93">
        <v>119</v>
      </c>
      <c r="G151" s="86">
        <f t="shared" si="25"/>
        <v>100</v>
      </c>
      <c r="H151" s="93">
        <v>119</v>
      </c>
      <c r="I151" s="93">
        <v>119</v>
      </c>
      <c r="J151" s="86">
        <f t="shared" si="26"/>
        <v>100</v>
      </c>
      <c r="K151" s="94"/>
      <c r="L151" s="94"/>
      <c r="M151" s="86"/>
    </row>
    <row r="152" spans="1:13" ht="15.75" x14ac:dyDescent="0.25">
      <c r="A152" s="91" t="s">
        <v>99</v>
      </c>
      <c r="B152" s="91" t="s">
        <v>132</v>
      </c>
      <c r="C152" s="92" t="s">
        <v>133</v>
      </c>
      <c r="D152" s="91" t="s">
        <v>19</v>
      </c>
      <c r="E152" s="93">
        <v>36</v>
      </c>
      <c r="F152" s="93">
        <v>36</v>
      </c>
      <c r="G152" s="86">
        <f t="shared" si="25"/>
        <v>100</v>
      </c>
      <c r="H152" s="93">
        <v>36</v>
      </c>
      <c r="I152" s="93">
        <v>36</v>
      </c>
      <c r="J152" s="86">
        <f t="shared" si="26"/>
        <v>100</v>
      </c>
      <c r="K152" s="94"/>
      <c r="L152" s="94"/>
      <c r="M152" s="86"/>
    </row>
    <row r="153" spans="1:13" ht="47.25" x14ac:dyDescent="0.25">
      <c r="A153" s="91" t="s">
        <v>99</v>
      </c>
      <c r="B153" s="91" t="s">
        <v>134</v>
      </c>
      <c r="C153" s="92" t="s">
        <v>135</v>
      </c>
      <c r="D153" s="91" t="s">
        <v>16</v>
      </c>
      <c r="E153" s="93">
        <v>2416.1999999999998</v>
      </c>
      <c r="F153" s="93">
        <v>2416.1999999999998</v>
      </c>
      <c r="G153" s="86">
        <f t="shared" si="25"/>
        <v>100</v>
      </c>
      <c r="H153" s="93">
        <v>2416.1999999999998</v>
      </c>
      <c r="I153" s="93">
        <v>2416.1999999999998</v>
      </c>
      <c r="J153" s="86">
        <f t="shared" si="26"/>
        <v>100</v>
      </c>
      <c r="K153" s="94"/>
      <c r="L153" s="94"/>
      <c r="M153" s="86"/>
    </row>
    <row r="154" spans="1:13" ht="47.25" x14ac:dyDescent="0.25">
      <c r="A154" s="91" t="s">
        <v>99</v>
      </c>
      <c r="B154" s="91" t="s">
        <v>134</v>
      </c>
      <c r="C154" s="92" t="s">
        <v>135</v>
      </c>
      <c r="D154" s="91" t="s">
        <v>17</v>
      </c>
      <c r="E154" s="93">
        <v>13.8</v>
      </c>
      <c r="F154" s="93">
        <v>13.8</v>
      </c>
      <c r="G154" s="86">
        <f t="shared" si="25"/>
        <v>100</v>
      </c>
      <c r="H154" s="93">
        <v>13.8</v>
      </c>
      <c r="I154" s="93">
        <v>13.8</v>
      </c>
      <c r="J154" s="86">
        <f t="shared" si="26"/>
        <v>100</v>
      </c>
      <c r="K154" s="94"/>
      <c r="L154" s="94"/>
      <c r="M154" s="86"/>
    </row>
    <row r="155" spans="1:13" ht="47.25" x14ac:dyDescent="0.25">
      <c r="A155" s="91" t="s">
        <v>99</v>
      </c>
      <c r="B155" s="91" t="s">
        <v>134</v>
      </c>
      <c r="C155" s="92" t="s">
        <v>135</v>
      </c>
      <c r="D155" s="91" t="s">
        <v>19</v>
      </c>
      <c r="E155" s="93">
        <v>729.7</v>
      </c>
      <c r="F155" s="93">
        <v>729.7</v>
      </c>
      <c r="G155" s="86">
        <f t="shared" si="25"/>
        <v>100</v>
      </c>
      <c r="H155" s="93">
        <v>729.7</v>
      </c>
      <c r="I155" s="93">
        <v>729.7</v>
      </c>
      <c r="J155" s="86">
        <f t="shared" si="26"/>
        <v>100</v>
      </c>
      <c r="K155" s="94"/>
      <c r="L155" s="94"/>
      <c r="M155" s="86"/>
    </row>
    <row r="156" spans="1:13" ht="47.25" x14ac:dyDescent="0.25">
      <c r="A156" s="91" t="s">
        <v>99</v>
      </c>
      <c r="B156" s="91" t="s">
        <v>134</v>
      </c>
      <c r="C156" s="92" t="s">
        <v>135</v>
      </c>
      <c r="D156" s="91" t="s">
        <v>20</v>
      </c>
      <c r="E156" s="93">
        <v>58.4</v>
      </c>
      <c r="F156" s="93">
        <v>58.4</v>
      </c>
      <c r="G156" s="86">
        <f t="shared" si="25"/>
        <v>100</v>
      </c>
      <c r="H156" s="93">
        <v>58.4</v>
      </c>
      <c r="I156" s="93">
        <v>58.4</v>
      </c>
      <c r="J156" s="86">
        <f t="shared" si="26"/>
        <v>100</v>
      </c>
      <c r="K156" s="94"/>
      <c r="L156" s="94"/>
      <c r="M156" s="86"/>
    </row>
    <row r="157" spans="1:13" ht="47.25" x14ac:dyDescent="0.25">
      <c r="A157" s="91" t="s">
        <v>99</v>
      </c>
      <c r="B157" s="91" t="s">
        <v>134</v>
      </c>
      <c r="C157" s="92" t="s">
        <v>135</v>
      </c>
      <c r="D157" s="91" t="s">
        <v>21</v>
      </c>
      <c r="E157" s="93">
        <v>365.5</v>
      </c>
      <c r="F157" s="93">
        <v>365.5</v>
      </c>
      <c r="G157" s="86">
        <f t="shared" si="25"/>
        <v>100</v>
      </c>
      <c r="H157" s="93">
        <v>365.5</v>
      </c>
      <c r="I157" s="93">
        <v>365.5</v>
      </c>
      <c r="J157" s="86">
        <f t="shared" si="26"/>
        <v>100</v>
      </c>
      <c r="K157" s="94"/>
      <c r="L157" s="94"/>
      <c r="M157" s="86"/>
    </row>
    <row r="158" spans="1:13" ht="47.25" x14ac:dyDescent="0.25">
      <c r="A158" s="91" t="s">
        <v>99</v>
      </c>
      <c r="B158" s="91" t="s">
        <v>134</v>
      </c>
      <c r="C158" s="92" t="s">
        <v>135</v>
      </c>
      <c r="D158" s="91" t="s">
        <v>22</v>
      </c>
      <c r="E158" s="93">
        <v>12</v>
      </c>
      <c r="F158" s="93">
        <v>12</v>
      </c>
      <c r="G158" s="86">
        <f t="shared" si="25"/>
        <v>100</v>
      </c>
      <c r="H158" s="93">
        <v>12</v>
      </c>
      <c r="I158" s="93">
        <v>12</v>
      </c>
      <c r="J158" s="86">
        <f t="shared" si="26"/>
        <v>100</v>
      </c>
      <c r="K158" s="94"/>
      <c r="L158" s="94"/>
      <c r="M158" s="86"/>
    </row>
    <row r="159" spans="1:13" s="41" customFormat="1" ht="15.75" x14ac:dyDescent="0.25">
      <c r="A159" s="78" t="s">
        <v>136</v>
      </c>
      <c r="B159" s="105" t="s">
        <v>455</v>
      </c>
      <c r="C159" s="106"/>
      <c r="D159" s="107"/>
      <c r="E159" s="90">
        <f>SUM(E160:E168)</f>
        <v>1859.3</v>
      </c>
      <c r="F159" s="90">
        <f>SUM(F160:F168)</f>
        <v>1859.3</v>
      </c>
      <c r="G159" s="85">
        <f t="shared" si="25"/>
        <v>100</v>
      </c>
      <c r="H159" s="90">
        <f t="shared" ref="F159:L159" si="27">SUM(H160:H168)</f>
        <v>1679.4</v>
      </c>
      <c r="I159" s="90">
        <f t="shared" ref="I159" si="28">SUM(I160:I168)</f>
        <v>1679.4</v>
      </c>
      <c r="J159" s="85">
        <f t="shared" si="26"/>
        <v>100</v>
      </c>
      <c r="K159" s="90">
        <f t="shared" si="27"/>
        <v>1659.3</v>
      </c>
      <c r="L159" s="90">
        <f t="shared" si="27"/>
        <v>1659.3</v>
      </c>
      <c r="M159" s="85">
        <f t="shared" ref="M159:M200" si="29">L159/K159*100</f>
        <v>100</v>
      </c>
    </row>
    <row r="160" spans="1:13" ht="15.75" x14ac:dyDescent="0.25">
      <c r="A160" s="91" t="s">
        <v>136</v>
      </c>
      <c r="B160" s="91" t="s">
        <v>59</v>
      </c>
      <c r="C160" s="92" t="s">
        <v>60</v>
      </c>
      <c r="D160" s="91" t="s">
        <v>32</v>
      </c>
      <c r="E160" s="90"/>
      <c r="F160" s="90"/>
      <c r="G160" s="86"/>
      <c r="H160" s="93">
        <v>120</v>
      </c>
      <c r="I160" s="93">
        <v>120</v>
      </c>
      <c r="J160" s="86">
        <f t="shared" si="26"/>
        <v>100</v>
      </c>
      <c r="K160" s="94"/>
      <c r="L160" s="94"/>
      <c r="M160" s="86"/>
    </row>
    <row r="161" spans="1:13" ht="31.5" x14ac:dyDescent="0.25">
      <c r="A161" s="91" t="s">
        <v>136</v>
      </c>
      <c r="B161" s="91" t="s">
        <v>137</v>
      </c>
      <c r="C161" s="92" t="s">
        <v>138</v>
      </c>
      <c r="D161" s="91" t="s">
        <v>32</v>
      </c>
      <c r="E161" s="90"/>
      <c r="F161" s="90"/>
      <c r="G161" s="86"/>
      <c r="H161" s="93">
        <v>450</v>
      </c>
      <c r="I161" s="93">
        <v>450</v>
      </c>
      <c r="J161" s="86">
        <f t="shared" si="26"/>
        <v>100</v>
      </c>
      <c r="K161" s="94"/>
      <c r="L161" s="94"/>
      <c r="M161" s="86"/>
    </row>
    <row r="162" spans="1:13" ht="63" x14ac:dyDescent="0.25">
      <c r="A162" s="91" t="s">
        <v>136</v>
      </c>
      <c r="B162" s="91" t="s">
        <v>86</v>
      </c>
      <c r="C162" s="92" t="s">
        <v>87</v>
      </c>
      <c r="D162" s="91" t="s">
        <v>32</v>
      </c>
      <c r="E162" s="90"/>
      <c r="F162" s="90"/>
      <c r="G162" s="86"/>
      <c r="H162" s="93">
        <v>40</v>
      </c>
      <c r="I162" s="93">
        <v>40</v>
      </c>
      <c r="J162" s="86">
        <f t="shared" si="26"/>
        <v>100</v>
      </c>
      <c r="K162" s="94"/>
      <c r="L162" s="94"/>
      <c r="M162" s="86"/>
    </row>
    <row r="163" spans="1:13" ht="31.5" x14ac:dyDescent="0.25">
      <c r="A163" s="91" t="s">
        <v>136</v>
      </c>
      <c r="B163" s="91" t="s">
        <v>141</v>
      </c>
      <c r="C163" s="92" t="s">
        <v>142</v>
      </c>
      <c r="D163" s="91" t="s">
        <v>32</v>
      </c>
      <c r="E163" s="90"/>
      <c r="F163" s="90"/>
      <c r="G163" s="86"/>
      <c r="H163" s="94">
        <v>869.4</v>
      </c>
      <c r="I163" s="94">
        <v>869.4</v>
      </c>
      <c r="J163" s="86">
        <f t="shared" si="26"/>
        <v>100</v>
      </c>
      <c r="K163" s="94"/>
      <c r="L163" s="94"/>
      <c r="M163" s="86"/>
    </row>
    <row r="164" spans="1:13" ht="15.75" x14ac:dyDescent="0.25">
      <c r="A164" s="91" t="s">
        <v>136</v>
      </c>
      <c r="B164" s="91" t="s">
        <v>59</v>
      </c>
      <c r="C164" s="92" t="s">
        <v>60</v>
      </c>
      <c r="D164" s="91" t="s">
        <v>21</v>
      </c>
      <c r="E164" s="93">
        <v>120</v>
      </c>
      <c r="F164" s="93">
        <v>120</v>
      </c>
      <c r="G164" s="86">
        <f t="shared" si="25"/>
        <v>100</v>
      </c>
      <c r="H164" s="94"/>
      <c r="I164" s="94"/>
      <c r="J164" s="86"/>
      <c r="K164" s="93">
        <v>120</v>
      </c>
      <c r="L164" s="93">
        <v>120</v>
      </c>
      <c r="M164" s="86">
        <f t="shared" si="29"/>
        <v>100</v>
      </c>
    </row>
    <row r="165" spans="1:13" ht="31.5" x14ac:dyDescent="0.25">
      <c r="A165" s="91" t="s">
        <v>136</v>
      </c>
      <c r="B165" s="91" t="s">
        <v>137</v>
      </c>
      <c r="C165" s="92" t="s">
        <v>138</v>
      </c>
      <c r="D165" s="91" t="s">
        <v>21</v>
      </c>
      <c r="E165" s="93">
        <v>450</v>
      </c>
      <c r="F165" s="93">
        <v>450</v>
      </c>
      <c r="G165" s="86">
        <f t="shared" si="25"/>
        <v>100</v>
      </c>
      <c r="H165" s="94"/>
      <c r="I165" s="94"/>
      <c r="J165" s="86"/>
      <c r="K165" s="93">
        <v>450</v>
      </c>
      <c r="L165" s="93">
        <v>450</v>
      </c>
      <c r="M165" s="86">
        <f t="shared" si="29"/>
        <v>100</v>
      </c>
    </row>
    <row r="166" spans="1:13" ht="63" x14ac:dyDescent="0.25">
      <c r="A166" s="91" t="s">
        <v>136</v>
      </c>
      <c r="B166" s="91" t="s">
        <v>86</v>
      </c>
      <c r="C166" s="92" t="s">
        <v>87</v>
      </c>
      <c r="D166" s="91" t="s">
        <v>21</v>
      </c>
      <c r="E166" s="93">
        <v>40</v>
      </c>
      <c r="F166" s="93">
        <v>40</v>
      </c>
      <c r="G166" s="86">
        <f t="shared" si="25"/>
        <v>100</v>
      </c>
      <c r="H166" s="94"/>
      <c r="I166" s="94"/>
      <c r="J166" s="86"/>
      <c r="K166" s="93">
        <v>40</v>
      </c>
      <c r="L166" s="93">
        <v>40</v>
      </c>
      <c r="M166" s="86">
        <f t="shared" si="29"/>
        <v>100</v>
      </c>
    </row>
    <row r="167" spans="1:13" ht="15.75" x14ac:dyDescent="0.25">
      <c r="A167" s="91" t="s">
        <v>136</v>
      </c>
      <c r="B167" s="91" t="s">
        <v>139</v>
      </c>
      <c r="C167" s="92" t="s">
        <v>140</v>
      </c>
      <c r="D167" s="91" t="s">
        <v>21</v>
      </c>
      <c r="E167" s="93">
        <v>200</v>
      </c>
      <c r="F167" s="93">
        <v>200</v>
      </c>
      <c r="G167" s="86">
        <f t="shared" si="25"/>
        <v>100</v>
      </c>
      <c r="H167" s="93">
        <v>200</v>
      </c>
      <c r="I167" s="93">
        <v>200</v>
      </c>
      <c r="J167" s="86">
        <f t="shared" si="26"/>
        <v>100</v>
      </c>
      <c r="K167" s="94"/>
      <c r="L167" s="94"/>
      <c r="M167" s="86"/>
    </row>
    <row r="168" spans="1:13" ht="31.5" x14ac:dyDescent="0.25">
      <c r="A168" s="91" t="s">
        <v>136</v>
      </c>
      <c r="B168" s="91" t="s">
        <v>141</v>
      </c>
      <c r="C168" s="92" t="s">
        <v>142</v>
      </c>
      <c r="D168" s="91" t="s">
        <v>21</v>
      </c>
      <c r="E168" s="93">
        <v>1049.3</v>
      </c>
      <c r="F168" s="93">
        <v>1049.3</v>
      </c>
      <c r="G168" s="86">
        <f t="shared" si="25"/>
        <v>100</v>
      </c>
      <c r="H168" s="94"/>
      <c r="I168" s="94"/>
      <c r="J168" s="86"/>
      <c r="K168" s="93">
        <v>1049.3</v>
      </c>
      <c r="L168" s="93">
        <v>1049.3</v>
      </c>
      <c r="M168" s="86">
        <f t="shared" si="29"/>
        <v>100</v>
      </c>
    </row>
    <row r="169" spans="1:13" s="41" customFormat="1" ht="15.75" x14ac:dyDescent="0.25">
      <c r="A169" s="78" t="s">
        <v>143</v>
      </c>
      <c r="B169" s="101" t="s">
        <v>456</v>
      </c>
      <c r="C169" s="102"/>
      <c r="D169" s="103"/>
      <c r="E169" s="90">
        <f>SUM(E170:E173)</f>
        <v>16272.4</v>
      </c>
      <c r="F169" s="90">
        <f>SUM(F170:F173)</f>
        <v>16272.4</v>
      </c>
      <c r="G169" s="85">
        <f t="shared" si="25"/>
        <v>100</v>
      </c>
      <c r="H169" s="90">
        <f t="shared" ref="F169:L169" si="30">SUM(H170:H173)</f>
        <v>4214.1000000000004</v>
      </c>
      <c r="I169" s="90">
        <f t="shared" ref="I169" si="31">SUM(I170:I173)</f>
        <v>4214.1000000000004</v>
      </c>
      <c r="J169" s="85">
        <f t="shared" si="26"/>
        <v>100</v>
      </c>
      <c r="K169" s="90">
        <f t="shared" si="30"/>
        <v>16272.4</v>
      </c>
      <c r="L169" s="90">
        <f t="shared" si="30"/>
        <v>16272.4</v>
      </c>
      <c r="M169" s="85">
        <f t="shared" si="29"/>
        <v>100</v>
      </c>
    </row>
    <row r="170" spans="1:13" ht="31.5" x14ac:dyDescent="0.25">
      <c r="A170" s="91" t="s">
        <v>136</v>
      </c>
      <c r="B170" s="91" t="s">
        <v>141</v>
      </c>
      <c r="C170" s="92" t="s">
        <v>142</v>
      </c>
      <c r="D170" s="91" t="s">
        <v>32</v>
      </c>
      <c r="E170" s="90"/>
      <c r="F170" s="90"/>
      <c r="G170" s="86"/>
      <c r="H170" s="94">
        <v>4214.1000000000004</v>
      </c>
      <c r="I170" s="94">
        <v>4214.1000000000004</v>
      </c>
      <c r="J170" s="86">
        <f t="shared" si="26"/>
        <v>100</v>
      </c>
      <c r="K170" s="94"/>
      <c r="L170" s="94"/>
      <c r="M170" s="86"/>
    </row>
    <row r="171" spans="1:13" ht="31.5" x14ac:dyDescent="0.25">
      <c r="A171" s="91" t="s">
        <v>143</v>
      </c>
      <c r="B171" s="91" t="s">
        <v>402</v>
      </c>
      <c r="C171" s="92" t="s">
        <v>403</v>
      </c>
      <c r="D171" s="91" t="s">
        <v>21</v>
      </c>
      <c r="E171" s="93">
        <v>4895.8</v>
      </c>
      <c r="F171" s="93">
        <v>4895.8</v>
      </c>
      <c r="G171" s="86">
        <f t="shared" si="25"/>
        <v>100</v>
      </c>
      <c r="H171" s="94"/>
      <c r="I171" s="94"/>
      <c r="J171" s="86"/>
      <c r="K171" s="93">
        <v>4895.8</v>
      </c>
      <c r="L171" s="93">
        <v>4895.8</v>
      </c>
      <c r="M171" s="86">
        <f t="shared" si="29"/>
        <v>100</v>
      </c>
    </row>
    <row r="172" spans="1:13" ht="47.25" x14ac:dyDescent="0.25">
      <c r="A172" s="91" t="s">
        <v>143</v>
      </c>
      <c r="B172" s="91" t="s">
        <v>404</v>
      </c>
      <c r="C172" s="92" t="s">
        <v>405</v>
      </c>
      <c r="D172" s="91" t="s">
        <v>21</v>
      </c>
      <c r="E172" s="93">
        <v>3501.5</v>
      </c>
      <c r="F172" s="93">
        <v>3501.5</v>
      </c>
      <c r="G172" s="86">
        <f t="shared" si="25"/>
        <v>100</v>
      </c>
      <c r="H172" s="94"/>
      <c r="I172" s="94"/>
      <c r="J172" s="86"/>
      <c r="K172" s="93">
        <v>3501.5</v>
      </c>
      <c r="L172" s="93">
        <v>3501.5</v>
      </c>
      <c r="M172" s="86">
        <f t="shared" si="29"/>
        <v>100</v>
      </c>
    </row>
    <row r="173" spans="1:13" ht="31.5" x14ac:dyDescent="0.25">
      <c r="A173" s="91" t="s">
        <v>143</v>
      </c>
      <c r="B173" s="91" t="s">
        <v>406</v>
      </c>
      <c r="C173" s="92" t="s">
        <v>407</v>
      </c>
      <c r="D173" s="91" t="s">
        <v>21</v>
      </c>
      <c r="E173" s="93">
        <v>7875.1</v>
      </c>
      <c r="F173" s="93">
        <v>7875.1</v>
      </c>
      <c r="G173" s="86">
        <f t="shared" si="25"/>
        <v>100</v>
      </c>
      <c r="H173" s="94"/>
      <c r="I173" s="94"/>
      <c r="J173" s="86"/>
      <c r="K173" s="93">
        <v>7875.1</v>
      </c>
      <c r="L173" s="93">
        <v>7875.1</v>
      </c>
      <c r="M173" s="86">
        <f t="shared" si="29"/>
        <v>100</v>
      </c>
    </row>
    <row r="174" spans="1:13" s="41" customFormat="1" ht="15.75" x14ac:dyDescent="0.25">
      <c r="A174" s="78" t="s">
        <v>146</v>
      </c>
      <c r="B174" s="101" t="s">
        <v>457</v>
      </c>
      <c r="C174" s="102"/>
      <c r="D174" s="103"/>
      <c r="E174" s="90">
        <f>SUM(E175:E176)</f>
        <v>697.1</v>
      </c>
      <c r="F174" s="90">
        <f>SUM(F175:F176)</f>
        <v>697.1</v>
      </c>
      <c r="G174" s="85">
        <f t="shared" si="25"/>
        <v>100</v>
      </c>
      <c r="H174" s="90">
        <f t="shared" ref="F174:L174" si="32">SUM(H175:H176)</f>
        <v>697.1</v>
      </c>
      <c r="I174" s="90">
        <f t="shared" ref="I174" si="33">SUM(I175:I176)</f>
        <v>697.1</v>
      </c>
      <c r="J174" s="85">
        <f t="shared" si="26"/>
        <v>100</v>
      </c>
      <c r="K174" s="90">
        <f t="shared" si="32"/>
        <v>0</v>
      </c>
      <c r="L174" s="90">
        <f t="shared" si="32"/>
        <v>0</v>
      </c>
      <c r="M174" s="85"/>
    </row>
    <row r="175" spans="1:13" ht="63" x14ac:dyDescent="0.25">
      <c r="A175" s="91" t="s">
        <v>146</v>
      </c>
      <c r="B175" s="91" t="s">
        <v>147</v>
      </c>
      <c r="C175" s="92" t="s">
        <v>148</v>
      </c>
      <c r="D175" s="91" t="s">
        <v>51</v>
      </c>
      <c r="E175" s="93">
        <v>450.5</v>
      </c>
      <c r="F175" s="93">
        <v>450.5</v>
      </c>
      <c r="G175" s="86">
        <f t="shared" si="25"/>
        <v>100</v>
      </c>
      <c r="H175" s="93">
        <v>450.5</v>
      </c>
      <c r="I175" s="93">
        <v>450.5</v>
      </c>
      <c r="J175" s="86">
        <f t="shared" si="26"/>
        <v>100</v>
      </c>
      <c r="K175" s="94"/>
      <c r="L175" s="94"/>
      <c r="M175" s="86"/>
    </row>
    <row r="176" spans="1:13" ht="31.5" x14ac:dyDescent="0.25">
      <c r="A176" s="91" t="s">
        <v>146</v>
      </c>
      <c r="B176" s="91" t="s">
        <v>149</v>
      </c>
      <c r="C176" s="92" t="s">
        <v>150</v>
      </c>
      <c r="D176" s="91" t="s">
        <v>20</v>
      </c>
      <c r="E176" s="93">
        <v>246.6</v>
      </c>
      <c r="F176" s="93">
        <v>246.6</v>
      </c>
      <c r="G176" s="86">
        <f t="shared" si="25"/>
        <v>100</v>
      </c>
      <c r="H176" s="93">
        <v>246.6</v>
      </c>
      <c r="I176" s="93">
        <v>246.6</v>
      </c>
      <c r="J176" s="86">
        <f t="shared" si="26"/>
        <v>100</v>
      </c>
      <c r="K176" s="94"/>
      <c r="L176" s="94"/>
      <c r="M176" s="86"/>
    </row>
    <row r="177" spans="1:13" s="41" customFormat="1" ht="15.75" x14ac:dyDescent="0.25">
      <c r="A177" s="78" t="s">
        <v>151</v>
      </c>
      <c r="B177" s="95" t="s">
        <v>458</v>
      </c>
      <c r="C177" s="96"/>
      <c r="D177" s="97"/>
      <c r="E177" s="90">
        <f>SUM(E178:E187)</f>
        <v>3421.5</v>
      </c>
      <c r="F177" s="90">
        <f>SUM(F178:F187)</f>
        <v>3421.5</v>
      </c>
      <c r="G177" s="85">
        <f t="shared" si="25"/>
        <v>100</v>
      </c>
      <c r="H177" s="90">
        <f t="shared" ref="F177:L177" si="34">SUM(H178:H187)</f>
        <v>3006.2</v>
      </c>
      <c r="I177" s="90">
        <f t="shared" ref="I177" si="35">SUM(I178:I187)</f>
        <v>3006.2</v>
      </c>
      <c r="J177" s="85">
        <f t="shared" si="26"/>
        <v>100</v>
      </c>
      <c r="K177" s="90">
        <f t="shared" si="34"/>
        <v>865.3</v>
      </c>
      <c r="L177" s="90">
        <f t="shared" si="34"/>
        <v>865.3</v>
      </c>
      <c r="M177" s="85">
        <f t="shared" si="29"/>
        <v>100</v>
      </c>
    </row>
    <row r="178" spans="1:13" ht="15.75" x14ac:dyDescent="0.25">
      <c r="A178" s="91" t="s">
        <v>151</v>
      </c>
      <c r="B178" s="91" t="s">
        <v>152</v>
      </c>
      <c r="C178" s="92" t="s">
        <v>38</v>
      </c>
      <c r="D178" s="91" t="s">
        <v>16</v>
      </c>
      <c r="E178" s="93">
        <v>1830.8</v>
      </c>
      <c r="F178" s="93">
        <v>1830.8</v>
      </c>
      <c r="G178" s="86">
        <f t="shared" si="25"/>
        <v>100</v>
      </c>
      <c r="H178" s="93">
        <v>1830.8</v>
      </c>
      <c r="I178" s="93">
        <v>1830.8</v>
      </c>
      <c r="J178" s="86">
        <f t="shared" si="26"/>
        <v>100</v>
      </c>
      <c r="K178" s="94"/>
      <c r="L178" s="94"/>
      <c r="M178" s="86"/>
    </row>
    <row r="179" spans="1:13" ht="15.75" x14ac:dyDescent="0.25">
      <c r="A179" s="91" t="s">
        <v>151</v>
      </c>
      <c r="B179" s="91" t="s">
        <v>152</v>
      </c>
      <c r="C179" s="92" t="s">
        <v>38</v>
      </c>
      <c r="D179" s="91" t="s">
        <v>17</v>
      </c>
      <c r="E179" s="93">
        <v>7</v>
      </c>
      <c r="F179" s="93">
        <v>7</v>
      </c>
      <c r="G179" s="86">
        <f t="shared" si="25"/>
        <v>100</v>
      </c>
      <c r="H179" s="93">
        <v>7</v>
      </c>
      <c r="I179" s="93">
        <v>7</v>
      </c>
      <c r="J179" s="86">
        <f t="shared" si="26"/>
        <v>100</v>
      </c>
      <c r="K179" s="94"/>
      <c r="L179" s="94"/>
      <c r="M179" s="86"/>
    </row>
    <row r="180" spans="1:13" ht="15.75" x14ac:dyDescent="0.25">
      <c r="A180" s="91" t="s">
        <v>151</v>
      </c>
      <c r="B180" s="91" t="s">
        <v>152</v>
      </c>
      <c r="C180" s="92" t="s">
        <v>38</v>
      </c>
      <c r="D180" s="91" t="s">
        <v>19</v>
      </c>
      <c r="E180" s="93">
        <v>552.9</v>
      </c>
      <c r="F180" s="93">
        <v>552.9</v>
      </c>
      <c r="G180" s="86">
        <f t="shared" si="25"/>
        <v>100</v>
      </c>
      <c r="H180" s="93">
        <v>552.9</v>
      </c>
      <c r="I180" s="93">
        <v>552.9</v>
      </c>
      <c r="J180" s="86">
        <f t="shared" si="26"/>
        <v>100</v>
      </c>
      <c r="K180" s="94"/>
      <c r="L180" s="94"/>
      <c r="M180" s="86"/>
    </row>
    <row r="181" spans="1:13" ht="15.75" x14ac:dyDescent="0.25">
      <c r="A181" s="91" t="s">
        <v>151</v>
      </c>
      <c r="B181" s="91" t="s">
        <v>152</v>
      </c>
      <c r="C181" s="92" t="s">
        <v>38</v>
      </c>
      <c r="D181" s="91" t="s">
        <v>20</v>
      </c>
      <c r="E181" s="93">
        <v>8</v>
      </c>
      <c r="F181" s="93">
        <v>8</v>
      </c>
      <c r="G181" s="86">
        <f t="shared" si="25"/>
        <v>100</v>
      </c>
      <c r="H181" s="93">
        <v>8</v>
      </c>
      <c r="I181" s="93">
        <v>8</v>
      </c>
      <c r="J181" s="86">
        <f t="shared" si="26"/>
        <v>100</v>
      </c>
      <c r="K181" s="94"/>
      <c r="L181" s="94"/>
      <c r="M181" s="86"/>
    </row>
    <row r="182" spans="1:13" ht="15.75" x14ac:dyDescent="0.25">
      <c r="A182" s="91" t="s">
        <v>151</v>
      </c>
      <c r="B182" s="91" t="s">
        <v>152</v>
      </c>
      <c r="C182" s="92" t="s">
        <v>38</v>
      </c>
      <c r="D182" s="91" t="s">
        <v>21</v>
      </c>
      <c r="E182" s="93">
        <v>7.5</v>
      </c>
      <c r="F182" s="93">
        <v>7.5</v>
      </c>
      <c r="G182" s="86">
        <f t="shared" si="25"/>
        <v>100</v>
      </c>
      <c r="H182" s="93">
        <v>7.5</v>
      </c>
      <c r="I182" s="93">
        <v>7.5</v>
      </c>
      <c r="J182" s="86">
        <f t="shared" si="26"/>
        <v>100</v>
      </c>
      <c r="K182" s="94"/>
      <c r="L182" s="94"/>
      <c r="M182" s="86"/>
    </row>
    <row r="183" spans="1:13" ht="15.75" x14ac:dyDescent="0.25">
      <c r="A183" s="91" t="s">
        <v>151</v>
      </c>
      <c r="B183" s="91" t="s">
        <v>153</v>
      </c>
      <c r="C183" s="92" t="s">
        <v>154</v>
      </c>
      <c r="D183" s="91" t="s">
        <v>155</v>
      </c>
      <c r="E183" s="93">
        <v>500</v>
      </c>
      <c r="F183" s="93">
        <v>500</v>
      </c>
      <c r="G183" s="86">
        <f t="shared" si="25"/>
        <v>100</v>
      </c>
      <c r="H183" s="93">
        <v>500</v>
      </c>
      <c r="I183" s="93">
        <v>500</v>
      </c>
      <c r="J183" s="86">
        <f t="shared" si="26"/>
        <v>100</v>
      </c>
      <c r="K183" s="94"/>
      <c r="L183" s="94"/>
      <c r="M183" s="86"/>
    </row>
    <row r="184" spans="1:13" ht="47.25" x14ac:dyDescent="0.25">
      <c r="A184" s="91" t="s">
        <v>151</v>
      </c>
      <c r="B184" s="91" t="s">
        <v>156</v>
      </c>
      <c r="C184" s="92" t="s">
        <v>157</v>
      </c>
      <c r="D184" s="91" t="s">
        <v>158</v>
      </c>
      <c r="E184" s="93">
        <v>100</v>
      </c>
      <c r="F184" s="93">
        <v>100</v>
      </c>
      <c r="G184" s="86">
        <f t="shared" si="25"/>
        <v>100</v>
      </c>
      <c r="H184" s="93">
        <v>100</v>
      </c>
      <c r="I184" s="93">
        <v>100</v>
      </c>
      <c r="J184" s="86">
        <f t="shared" si="26"/>
        <v>100</v>
      </c>
      <c r="K184" s="94"/>
      <c r="L184" s="94"/>
      <c r="M184" s="86"/>
    </row>
    <row r="185" spans="1:13" ht="31.5" x14ac:dyDescent="0.25">
      <c r="A185" s="91" t="s">
        <v>151</v>
      </c>
      <c r="B185" s="91" t="s">
        <v>408</v>
      </c>
      <c r="C185" s="92" t="s">
        <v>409</v>
      </c>
      <c r="D185" s="91" t="s">
        <v>21</v>
      </c>
      <c r="E185" s="93">
        <v>300</v>
      </c>
      <c r="F185" s="93">
        <v>300</v>
      </c>
      <c r="G185" s="86">
        <f t="shared" si="25"/>
        <v>100</v>
      </c>
      <c r="H185" s="94"/>
      <c r="I185" s="94"/>
      <c r="J185" s="86"/>
      <c r="K185" s="93">
        <v>300</v>
      </c>
      <c r="L185" s="93">
        <v>300</v>
      </c>
      <c r="M185" s="86">
        <f t="shared" si="29"/>
        <v>100</v>
      </c>
    </row>
    <row r="186" spans="1:13" ht="63" x14ac:dyDescent="0.25">
      <c r="A186" s="91" t="s">
        <v>151</v>
      </c>
      <c r="B186" s="91" t="s">
        <v>394</v>
      </c>
      <c r="C186" s="92" t="s">
        <v>395</v>
      </c>
      <c r="D186" s="91" t="s">
        <v>32</v>
      </c>
      <c r="E186" s="93"/>
      <c r="F186" s="93"/>
      <c r="G186" s="86"/>
      <c r="H186" s="94"/>
      <c r="I186" s="94"/>
      <c r="J186" s="86"/>
      <c r="K186" s="93">
        <v>450</v>
      </c>
      <c r="L186" s="93">
        <v>450</v>
      </c>
      <c r="M186" s="86">
        <f t="shared" si="29"/>
        <v>100</v>
      </c>
    </row>
    <row r="187" spans="1:13" ht="78.75" x14ac:dyDescent="0.25">
      <c r="A187" s="91" t="s">
        <v>151</v>
      </c>
      <c r="B187" s="91" t="s">
        <v>410</v>
      </c>
      <c r="C187" s="92" t="s">
        <v>411</v>
      </c>
      <c r="D187" s="91" t="s">
        <v>21</v>
      </c>
      <c r="E187" s="93">
        <v>115.3</v>
      </c>
      <c r="F187" s="93">
        <v>115.3</v>
      </c>
      <c r="G187" s="86">
        <f t="shared" si="25"/>
        <v>100</v>
      </c>
      <c r="H187" s="94"/>
      <c r="I187" s="94"/>
      <c r="J187" s="86"/>
      <c r="K187" s="93">
        <v>115.3</v>
      </c>
      <c r="L187" s="93">
        <v>115.3</v>
      </c>
      <c r="M187" s="86">
        <f t="shared" si="29"/>
        <v>100</v>
      </c>
    </row>
    <row r="188" spans="1:13" s="41" customFormat="1" ht="15.75" x14ac:dyDescent="0.25">
      <c r="A188" s="78" t="s">
        <v>159</v>
      </c>
      <c r="B188" s="95" t="s">
        <v>459</v>
      </c>
      <c r="C188" s="96"/>
      <c r="D188" s="97"/>
      <c r="E188" s="90">
        <f>SUM(E189:E193)</f>
        <v>8212.9000000000015</v>
      </c>
      <c r="F188" s="90">
        <f>SUM(F189:F193)</f>
        <v>8212.9000000000015</v>
      </c>
      <c r="G188" s="85">
        <f t="shared" si="25"/>
        <v>100</v>
      </c>
      <c r="H188" s="90">
        <f t="shared" ref="F188:L188" si="36">SUM(H189:H193)</f>
        <v>7976.2</v>
      </c>
      <c r="I188" s="90">
        <f t="shared" ref="I188" si="37">SUM(I189:I193)</f>
        <v>7976.2</v>
      </c>
      <c r="J188" s="85">
        <f t="shared" si="26"/>
        <v>100</v>
      </c>
      <c r="K188" s="90">
        <f t="shared" si="36"/>
        <v>236.7</v>
      </c>
      <c r="L188" s="90">
        <f t="shared" si="36"/>
        <v>236.7</v>
      </c>
      <c r="M188" s="85">
        <f t="shared" si="29"/>
        <v>100</v>
      </c>
    </row>
    <row r="189" spans="1:13" ht="63" x14ac:dyDescent="0.25">
      <c r="A189" s="91" t="s">
        <v>159</v>
      </c>
      <c r="B189" s="91" t="s">
        <v>160</v>
      </c>
      <c r="C189" s="92" t="s">
        <v>161</v>
      </c>
      <c r="D189" s="91" t="s">
        <v>162</v>
      </c>
      <c r="E189" s="93">
        <v>7618.9</v>
      </c>
      <c r="F189" s="93">
        <v>7618.9</v>
      </c>
      <c r="G189" s="86">
        <f t="shared" si="25"/>
        <v>100</v>
      </c>
      <c r="H189" s="93">
        <v>7618.9</v>
      </c>
      <c r="I189" s="93">
        <v>7618.9</v>
      </c>
      <c r="J189" s="86">
        <f t="shared" si="26"/>
        <v>100</v>
      </c>
      <c r="K189" s="94"/>
      <c r="L189" s="94"/>
      <c r="M189" s="86"/>
    </row>
    <row r="190" spans="1:13" ht="47.25" x14ac:dyDescent="0.25">
      <c r="A190" s="91" t="s">
        <v>159</v>
      </c>
      <c r="B190" s="91" t="s">
        <v>163</v>
      </c>
      <c r="C190" s="92" t="s">
        <v>164</v>
      </c>
      <c r="D190" s="91" t="s">
        <v>162</v>
      </c>
      <c r="E190" s="93">
        <v>357.3</v>
      </c>
      <c r="F190" s="93">
        <v>357.3</v>
      </c>
      <c r="G190" s="86">
        <f t="shared" si="25"/>
        <v>100</v>
      </c>
      <c r="H190" s="93">
        <v>357.3</v>
      </c>
      <c r="I190" s="93">
        <v>357.3</v>
      </c>
      <c r="J190" s="86">
        <f t="shared" si="26"/>
        <v>100</v>
      </c>
      <c r="K190" s="94"/>
      <c r="L190" s="94"/>
      <c r="M190" s="86"/>
    </row>
    <row r="191" spans="1:13" ht="15.75" x14ac:dyDescent="0.25">
      <c r="A191" s="91" t="s">
        <v>159</v>
      </c>
      <c r="B191" s="91" t="s">
        <v>412</v>
      </c>
      <c r="C191" s="92" t="s">
        <v>413</v>
      </c>
      <c r="D191" s="91" t="s">
        <v>21</v>
      </c>
      <c r="E191" s="93">
        <v>170</v>
      </c>
      <c r="F191" s="93">
        <v>170</v>
      </c>
      <c r="G191" s="86">
        <f t="shared" si="25"/>
        <v>100</v>
      </c>
      <c r="H191" s="94"/>
      <c r="I191" s="94"/>
      <c r="J191" s="86"/>
      <c r="K191" s="93">
        <v>170</v>
      </c>
      <c r="L191" s="93">
        <v>170</v>
      </c>
      <c r="M191" s="86">
        <f t="shared" si="29"/>
        <v>100</v>
      </c>
    </row>
    <row r="192" spans="1:13" ht="15.75" x14ac:dyDescent="0.25">
      <c r="A192" s="91" t="s">
        <v>159</v>
      </c>
      <c r="B192" s="91" t="s">
        <v>412</v>
      </c>
      <c r="C192" s="92" t="s">
        <v>413</v>
      </c>
      <c r="D192" s="91" t="s">
        <v>399</v>
      </c>
      <c r="E192" s="93">
        <v>50</v>
      </c>
      <c r="F192" s="93">
        <v>50</v>
      </c>
      <c r="G192" s="86">
        <f t="shared" si="25"/>
        <v>100</v>
      </c>
      <c r="H192" s="94"/>
      <c r="I192" s="94"/>
      <c r="J192" s="86"/>
      <c r="K192" s="93">
        <v>50</v>
      </c>
      <c r="L192" s="93">
        <v>50</v>
      </c>
      <c r="M192" s="86">
        <f t="shared" si="29"/>
        <v>100</v>
      </c>
    </row>
    <row r="193" spans="1:13" ht="15.75" x14ac:dyDescent="0.25">
      <c r="A193" s="91" t="s">
        <v>159</v>
      </c>
      <c r="B193" s="91" t="s">
        <v>414</v>
      </c>
      <c r="C193" s="92" t="s">
        <v>415</v>
      </c>
      <c r="D193" s="91" t="s">
        <v>21</v>
      </c>
      <c r="E193" s="93">
        <v>16.7</v>
      </c>
      <c r="F193" s="93">
        <v>16.7</v>
      </c>
      <c r="G193" s="86">
        <f t="shared" si="25"/>
        <v>100</v>
      </c>
      <c r="H193" s="94"/>
      <c r="I193" s="94"/>
      <c r="J193" s="86"/>
      <c r="K193" s="93">
        <v>16.7</v>
      </c>
      <c r="L193" s="93">
        <v>16.7</v>
      </c>
      <c r="M193" s="86">
        <f t="shared" si="29"/>
        <v>100</v>
      </c>
    </row>
    <row r="194" spans="1:13" s="41" customFormat="1" ht="15.75" x14ac:dyDescent="0.25">
      <c r="A194" s="78" t="s">
        <v>165</v>
      </c>
      <c r="B194" s="95" t="s">
        <v>460</v>
      </c>
      <c r="C194" s="96"/>
      <c r="D194" s="97"/>
      <c r="E194" s="90">
        <f>SUM(E195:E208)</f>
        <v>5174.9000000000005</v>
      </c>
      <c r="F194" s="90">
        <f>SUM(F195:F208)</f>
        <v>5174.9000000000005</v>
      </c>
      <c r="G194" s="85">
        <f t="shared" si="25"/>
        <v>100</v>
      </c>
      <c r="H194" s="90">
        <f t="shared" ref="F194:L194" si="38">SUM(H195:H208)</f>
        <v>5102.4000000000005</v>
      </c>
      <c r="I194" s="90">
        <f t="shared" ref="I194" si="39">SUM(I195:I208)</f>
        <v>5102.4000000000005</v>
      </c>
      <c r="J194" s="85">
        <f t="shared" si="26"/>
        <v>100</v>
      </c>
      <c r="K194" s="90">
        <f t="shared" si="38"/>
        <v>877.40000000000009</v>
      </c>
      <c r="L194" s="90">
        <f t="shared" si="38"/>
        <v>877.40000000000009</v>
      </c>
      <c r="M194" s="85">
        <f t="shared" si="29"/>
        <v>100</v>
      </c>
    </row>
    <row r="195" spans="1:13" ht="31.5" x14ac:dyDescent="0.25">
      <c r="A195" s="91" t="s">
        <v>165</v>
      </c>
      <c r="B195" s="91" t="s">
        <v>166</v>
      </c>
      <c r="C195" s="92" t="s">
        <v>167</v>
      </c>
      <c r="D195" s="91" t="s">
        <v>168</v>
      </c>
      <c r="E195" s="93">
        <v>80</v>
      </c>
      <c r="F195" s="93">
        <v>80</v>
      </c>
      <c r="G195" s="86">
        <f t="shared" si="25"/>
        <v>100</v>
      </c>
      <c r="H195" s="98">
        <v>80</v>
      </c>
      <c r="I195" s="98">
        <v>80</v>
      </c>
      <c r="J195" s="108">
        <f t="shared" si="26"/>
        <v>100</v>
      </c>
      <c r="K195" s="94"/>
      <c r="L195" s="94"/>
      <c r="M195" s="86"/>
    </row>
    <row r="196" spans="1:13" ht="31.5" x14ac:dyDescent="0.25">
      <c r="A196" s="91" t="s">
        <v>165</v>
      </c>
      <c r="B196" s="91" t="s">
        <v>43</v>
      </c>
      <c r="C196" s="92" t="s">
        <v>44</v>
      </c>
      <c r="D196" s="91" t="s">
        <v>168</v>
      </c>
      <c r="E196" s="93">
        <v>106.1</v>
      </c>
      <c r="F196" s="93">
        <v>106.1</v>
      </c>
      <c r="G196" s="86">
        <f t="shared" si="25"/>
        <v>100</v>
      </c>
      <c r="H196" s="93">
        <v>106.1</v>
      </c>
      <c r="I196" s="93">
        <v>106.1</v>
      </c>
      <c r="J196" s="86">
        <f t="shared" si="26"/>
        <v>100</v>
      </c>
      <c r="K196" s="94"/>
      <c r="L196" s="94"/>
      <c r="M196" s="86"/>
    </row>
    <row r="197" spans="1:13" ht="63" x14ac:dyDescent="0.25">
      <c r="A197" s="91" t="s">
        <v>165</v>
      </c>
      <c r="B197" s="91" t="s">
        <v>86</v>
      </c>
      <c r="C197" s="92" t="s">
        <v>87</v>
      </c>
      <c r="D197" s="91" t="s">
        <v>51</v>
      </c>
      <c r="E197" s="93">
        <v>156.69999999999999</v>
      </c>
      <c r="F197" s="93">
        <v>156.69999999999999</v>
      </c>
      <c r="G197" s="86">
        <f t="shared" si="25"/>
        <v>100</v>
      </c>
      <c r="H197" s="93">
        <v>156.69999999999999</v>
      </c>
      <c r="I197" s="93">
        <v>156.69999999999999</v>
      </c>
      <c r="J197" s="86">
        <f t="shared" si="26"/>
        <v>100</v>
      </c>
      <c r="K197" s="94"/>
      <c r="L197" s="94"/>
      <c r="M197" s="86"/>
    </row>
    <row r="198" spans="1:13" ht="31.5" x14ac:dyDescent="0.25">
      <c r="A198" s="91" t="s">
        <v>165</v>
      </c>
      <c r="B198" s="91" t="s">
        <v>169</v>
      </c>
      <c r="C198" s="92" t="s">
        <v>170</v>
      </c>
      <c r="D198" s="91" t="s">
        <v>51</v>
      </c>
      <c r="E198" s="93">
        <v>2000</v>
      </c>
      <c r="F198" s="93">
        <v>2000</v>
      </c>
      <c r="G198" s="86">
        <f t="shared" si="25"/>
        <v>100</v>
      </c>
      <c r="H198" s="93">
        <v>2000</v>
      </c>
      <c r="I198" s="93">
        <v>2000</v>
      </c>
      <c r="J198" s="86">
        <f t="shared" si="26"/>
        <v>100</v>
      </c>
      <c r="K198" s="94"/>
      <c r="L198" s="94"/>
      <c r="M198" s="86"/>
    </row>
    <row r="199" spans="1:13" ht="15.75" x14ac:dyDescent="0.25">
      <c r="A199" s="91" t="s">
        <v>165</v>
      </c>
      <c r="B199" s="91" t="s">
        <v>416</v>
      </c>
      <c r="C199" s="92" t="s">
        <v>316</v>
      </c>
      <c r="D199" s="91" t="s">
        <v>21</v>
      </c>
      <c r="E199" s="93">
        <v>100</v>
      </c>
      <c r="F199" s="93">
        <v>100</v>
      </c>
      <c r="G199" s="86">
        <f t="shared" si="25"/>
        <v>100</v>
      </c>
      <c r="H199" s="94"/>
      <c r="I199" s="94"/>
      <c r="J199" s="86"/>
      <c r="K199" s="93">
        <v>100</v>
      </c>
      <c r="L199" s="93">
        <v>100</v>
      </c>
      <c r="M199" s="86">
        <f t="shared" si="29"/>
        <v>100</v>
      </c>
    </row>
    <row r="200" spans="1:13" ht="31.5" x14ac:dyDescent="0.25">
      <c r="A200" s="91" t="s">
        <v>165</v>
      </c>
      <c r="B200" s="91" t="s">
        <v>171</v>
      </c>
      <c r="C200" s="92" t="s">
        <v>172</v>
      </c>
      <c r="D200" s="91" t="s">
        <v>21</v>
      </c>
      <c r="E200" s="93">
        <v>20</v>
      </c>
      <c r="F200" s="93">
        <v>20</v>
      </c>
      <c r="G200" s="86">
        <f t="shared" si="25"/>
        <v>100</v>
      </c>
      <c r="H200" s="94"/>
      <c r="I200" s="94"/>
      <c r="J200" s="86"/>
      <c r="K200" s="93">
        <v>20</v>
      </c>
      <c r="L200" s="93">
        <v>20</v>
      </c>
      <c r="M200" s="86">
        <f t="shared" si="29"/>
        <v>100</v>
      </c>
    </row>
    <row r="201" spans="1:13" ht="31.5" x14ac:dyDescent="0.25">
      <c r="A201" s="91" t="s">
        <v>165</v>
      </c>
      <c r="B201" s="91" t="s">
        <v>171</v>
      </c>
      <c r="C201" s="92" t="s">
        <v>172</v>
      </c>
      <c r="D201" s="91" t="s">
        <v>51</v>
      </c>
      <c r="E201" s="93">
        <v>49.9</v>
      </c>
      <c r="F201" s="93">
        <v>49.9</v>
      </c>
      <c r="G201" s="86">
        <f t="shared" si="25"/>
        <v>100</v>
      </c>
      <c r="H201" s="93">
        <v>49.9</v>
      </c>
      <c r="I201" s="93">
        <v>49.9</v>
      </c>
      <c r="J201" s="86">
        <f t="shared" si="26"/>
        <v>100</v>
      </c>
      <c r="K201" s="94"/>
      <c r="L201" s="94"/>
      <c r="M201" s="86"/>
    </row>
    <row r="202" spans="1:13" ht="31.5" x14ac:dyDescent="0.25">
      <c r="A202" s="91" t="s">
        <v>165</v>
      </c>
      <c r="B202" s="91" t="s">
        <v>177</v>
      </c>
      <c r="C202" s="92" t="s">
        <v>178</v>
      </c>
      <c r="D202" s="91" t="s">
        <v>32</v>
      </c>
      <c r="E202" s="93"/>
      <c r="F202" s="93"/>
      <c r="G202" s="86"/>
      <c r="H202" s="93">
        <v>419.3</v>
      </c>
      <c r="I202" s="93">
        <v>419.3</v>
      </c>
      <c r="J202" s="86">
        <f t="shared" si="26"/>
        <v>100</v>
      </c>
      <c r="K202" s="94"/>
      <c r="L202" s="94"/>
      <c r="M202" s="86"/>
    </row>
    <row r="203" spans="1:13" ht="31.5" x14ac:dyDescent="0.25">
      <c r="A203" s="91" t="s">
        <v>165</v>
      </c>
      <c r="B203" s="91" t="s">
        <v>173</v>
      </c>
      <c r="C203" s="92" t="s">
        <v>174</v>
      </c>
      <c r="D203" s="91" t="s">
        <v>21</v>
      </c>
      <c r="E203" s="93">
        <v>736.7</v>
      </c>
      <c r="F203" s="93">
        <v>736.7</v>
      </c>
      <c r="G203" s="86">
        <f t="shared" ref="G203:G266" si="40">F203/E203*100</f>
        <v>100</v>
      </c>
      <c r="H203" s="93">
        <v>736.7</v>
      </c>
      <c r="I203" s="93">
        <v>736.7</v>
      </c>
      <c r="J203" s="86">
        <f t="shared" ref="J203:J266" si="41">I203/H203*100</f>
        <v>100</v>
      </c>
      <c r="K203" s="94"/>
      <c r="L203" s="94"/>
      <c r="M203" s="86"/>
    </row>
    <row r="204" spans="1:13" ht="31.5" x14ac:dyDescent="0.25">
      <c r="A204" s="91" t="s">
        <v>165</v>
      </c>
      <c r="B204" s="91" t="s">
        <v>175</v>
      </c>
      <c r="C204" s="92" t="s">
        <v>176</v>
      </c>
      <c r="D204" s="91" t="s">
        <v>32</v>
      </c>
      <c r="E204" s="93"/>
      <c r="F204" s="93"/>
      <c r="G204" s="86"/>
      <c r="H204" s="93">
        <v>285.60000000000002</v>
      </c>
      <c r="I204" s="93">
        <v>285.60000000000002</v>
      </c>
      <c r="J204" s="86">
        <f t="shared" si="41"/>
        <v>100</v>
      </c>
      <c r="K204" s="94"/>
      <c r="L204" s="94"/>
      <c r="M204" s="86"/>
    </row>
    <row r="205" spans="1:13" ht="31.5" x14ac:dyDescent="0.25">
      <c r="A205" s="91" t="s">
        <v>165</v>
      </c>
      <c r="B205" s="91" t="s">
        <v>175</v>
      </c>
      <c r="C205" s="92" t="s">
        <v>176</v>
      </c>
      <c r="D205" s="91" t="s">
        <v>21</v>
      </c>
      <c r="E205" s="93">
        <v>285.60000000000002</v>
      </c>
      <c r="F205" s="93">
        <v>285.60000000000002</v>
      </c>
      <c r="G205" s="86">
        <f t="shared" si="40"/>
        <v>100</v>
      </c>
      <c r="H205" s="93"/>
      <c r="I205" s="93"/>
      <c r="J205" s="86"/>
      <c r="K205" s="93">
        <v>285.60000000000002</v>
      </c>
      <c r="L205" s="93">
        <v>285.60000000000002</v>
      </c>
      <c r="M205" s="86">
        <f t="shared" ref="M205:M236" si="42">L205/K205*100</f>
        <v>100</v>
      </c>
    </row>
    <row r="206" spans="1:13" ht="31.5" x14ac:dyDescent="0.25">
      <c r="A206" s="91" t="s">
        <v>165</v>
      </c>
      <c r="B206" s="91" t="s">
        <v>177</v>
      </c>
      <c r="C206" s="92" t="s">
        <v>178</v>
      </c>
      <c r="D206" s="91" t="s">
        <v>21</v>
      </c>
      <c r="E206" s="93">
        <v>471.8</v>
      </c>
      <c r="F206" s="93">
        <v>471.8</v>
      </c>
      <c r="G206" s="86">
        <f t="shared" si="40"/>
        <v>100</v>
      </c>
      <c r="H206" s="94"/>
      <c r="I206" s="94"/>
      <c r="J206" s="86"/>
      <c r="K206" s="93">
        <v>471.8</v>
      </c>
      <c r="L206" s="93">
        <v>471.8</v>
      </c>
      <c r="M206" s="86">
        <f t="shared" si="42"/>
        <v>100</v>
      </c>
    </row>
    <row r="207" spans="1:13" ht="31.5" x14ac:dyDescent="0.25">
      <c r="A207" s="91" t="s">
        <v>165</v>
      </c>
      <c r="B207" s="91" t="s">
        <v>179</v>
      </c>
      <c r="C207" s="92" t="s">
        <v>180</v>
      </c>
      <c r="D207" s="91" t="s">
        <v>21</v>
      </c>
      <c r="E207" s="93">
        <v>1168.0999999999999</v>
      </c>
      <c r="F207" s="93">
        <v>1168.0999999999999</v>
      </c>
      <c r="G207" s="86">
        <f t="shared" si="40"/>
        <v>100</v>
      </c>
      <c r="H207" s="93">
        <v>1168.0999999999999</v>
      </c>
      <c r="I207" s="93">
        <v>1168.0999999999999</v>
      </c>
      <c r="J207" s="86">
        <f t="shared" si="41"/>
        <v>100</v>
      </c>
      <c r="K207" s="94"/>
      <c r="L207" s="94"/>
      <c r="M207" s="86"/>
    </row>
    <row r="208" spans="1:13" ht="15.75" x14ac:dyDescent="0.25">
      <c r="A208" s="91" t="s">
        <v>165</v>
      </c>
      <c r="B208" s="91" t="s">
        <v>181</v>
      </c>
      <c r="C208" s="92" t="s">
        <v>182</v>
      </c>
      <c r="D208" s="91" t="s">
        <v>32</v>
      </c>
      <c r="E208" s="93"/>
      <c r="F208" s="93"/>
      <c r="G208" s="86"/>
      <c r="H208" s="93">
        <v>100</v>
      </c>
      <c r="I208" s="93">
        <v>100</v>
      </c>
      <c r="J208" s="86">
        <f t="shared" si="41"/>
        <v>100</v>
      </c>
      <c r="K208" s="94"/>
      <c r="L208" s="94"/>
      <c r="M208" s="86"/>
    </row>
    <row r="209" spans="1:13" s="41" customFormat="1" ht="15.75" x14ac:dyDescent="0.25">
      <c r="A209" s="78" t="s">
        <v>183</v>
      </c>
      <c r="B209" s="95" t="s">
        <v>461</v>
      </c>
      <c r="C209" s="96"/>
      <c r="D209" s="97"/>
      <c r="E209" s="90">
        <f>SUM(E210:E232)</f>
        <v>11319.1</v>
      </c>
      <c r="F209" s="90">
        <f>SUM(F210:F232)</f>
        <v>11319.1</v>
      </c>
      <c r="G209" s="85">
        <f t="shared" si="40"/>
        <v>100</v>
      </c>
      <c r="H209" s="90">
        <f t="shared" ref="F209:L209" si="43">SUM(H210:H232)</f>
        <v>5894.6</v>
      </c>
      <c r="I209" s="90">
        <f t="shared" ref="I209" si="44">SUM(I210:I232)</f>
        <v>5894.6</v>
      </c>
      <c r="J209" s="85">
        <f t="shared" si="41"/>
        <v>100</v>
      </c>
      <c r="K209" s="90">
        <f t="shared" si="43"/>
        <v>8763</v>
      </c>
      <c r="L209" s="90">
        <f t="shared" si="43"/>
        <v>8763</v>
      </c>
      <c r="M209" s="85">
        <f t="shared" si="42"/>
        <v>100</v>
      </c>
    </row>
    <row r="210" spans="1:13" ht="15.75" x14ac:dyDescent="0.25">
      <c r="A210" s="91" t="s">
        <v>183</v>
      </c>
      <c r="B210" s="91" t="s">
        <v>184</v>
      </c>
      <c r="C210" s="92" t="s">
        <v>185</v>
      </c>
      <c r="D210" s="91" t="s">
        <v>32</v>
      </c>
      <c r="E210" s="90"/>
      <c r="F210" s="90"/>
      <c r="G210" s="86"/>
      <c r="H210" s="94">
        <v>200</v>
      </c>
      <c r="I210" s="94">
        <v>200</v>
      </c>
      <c r="J210" s="86">
        <f t="shared" si="41"/>
        <v>100</v>
      </c>
      <c r="K210" s="94"/>
      <c r="L210" s="94"/>
      <c r="M210" s="86"/>
    </row>
    <row r="211" spans="1:13" ht="31.5" x14ac:dyDescent="0.25">
      <c r="A211" s="91" t="s">
        <v>183</v>
      </c>
      <c r="B211" s="91" t="s">
        <v>186</v>
      </c>
      <c r="C211" s="92" t="s">
        <v>187</v>
      </c>
      <c r="D211" s="91" t="s">
        <v>32</v>
      </c>
      <c r="E211" s="90"/>
      <c r="F211" s="90"/>
      <c r="G211" s="86"/>
      <c r="H211" s="94">
        <v>2895.1</v>
      </c>
      <c r="I211" s="94">
        <v>2895.1</v>
      </c>
      <c r="J211" s="86">
        <f t="shared" si="41"/>
        <v>100</v>
      </c>
      <c r="K211" s="94"/>
      <c r="L211" s="94"/>
      <c r="M211" s="86"/>
    </row>
    <row r="212" spans="1:13" ht="31.5" x14ac:dyDescent="0.25">
      <c r="A212" s="91" t="s">
        <v>183</v>
      </c>
      <c r="B212" s="91" t="s">
        <v>177</v>
      </c>
      <c r="C212" s="92" t="s">
        <v>178</v>
      </c>
      <c r="D212" s="91" t="s">
        <v>32</v>
      </c>
      <c r="E212" s="90"/>
      <c r="F212" s="90"/>
      <c r="G212" s="86"/>
      <c r="H212" s="94">
        <v>141.4</v>
      </c>
      <c r="I212" s="94">
        <v>141.4</v>
      </c>
      <c r="J212" s="86">
        <f t="shared" si="41"/>
        <v>100</v>
      </c>
      <c r="K212" s="94"/>
      <c r="L212" s="94"/>
      <c r="M212" s="86"/>
    </row>
    <row r="213" spans="1:13" ht="15.75" x14ac:dyDescent="0.25">
      <c r="A213" s="91" t="s">
        <v>183</v>
      </c>
      <c r="B213" s="91" t="s">
        <v>192</v>
      </c>
      <c r="C213" s="92" t="s">
        <v>193</v>
      </c>
      <c r="D213" s="91" t="s">
        <v>32</v>
      </c>
      <c r="E213" s="90"/>
      <c r="F213" s="90"/>
      <c r="G213" s="86"/>
      <c r="H213" s="94">
        <v>102</v>
      </c>
      <c r="I213" s="94">
        <v>102</v>
      </c>
      <c r="J213" s="86">
        <f t="shared" si="41"/>
        <v>100</v>
      </c>
      <c r="K213" s="94"/>
      <c r="L213" s="94"/>
      <c r="M213" s="86"/>
    </row>
    <row r="214" spans="1:13" ht="15.75" x14ac:dyDescent="0.25">
      <c r="A214" s="91" t="s">
        <v>183</v>
      </c>
      <c r="B214" s="91" t="s">
        <v>184</v>
      </c>
      <c r="C214" s="92" t="s">
        <v>185</v>
      </c>
      <c r="D214" s="91" t="s">
        <v>21</v>
      </c>
      <c r="E214" s="93">
        <v>200</v>
      </c>
      <c r="F214" s="93">
        <v>200</v>
      </c>
      <c r="G214" s="86">
        <f t="shared" si="40"/>
        <v>100</v>
      </c>
      <c r="H214" s="94"/>
      <c r="I214" s="94"/>
      <c r="J214" s="86"/>
      <c r="K214" s="93">
        <v>200</v>
      </c>
      <c r="L214" s="93">
        <v>200</v>
      </c>
      <c r="M214" s="86">
        <f t="shared" si="42"/>
        <v>100</v>
      </c>
    </row>
    <row r="215" spans="1:13" ht="31.5" x14ac:dyDescent="0.25">
      <c r="A215" s="91" t="s">
        <v>183</v>
      </c>
      <c r="B215" s="91" t="s">
        <v>43</v>
      </c>
      <c r="C215" s="92" t="s">
        <v>44</v>
      </c>
      <c r="D215" s="91" t="s">
        <v>21</v>
      </c>
      <c r="E215" s="93">
        <v>72.599999999999994</v>
      </c>
      <c r="F215" s="93">
        <v>72.599999999999994</v>
      </c>
      <c r="G215" s="86">
        <f t="shared" si="40"/>
        <v>100</v>
      </c>
      <c r="H215" s="93">
        <v>72.599999999999994</v>
      </c>
      <c r="I215" s="93">
        <v>72.599999999999994</v>
      </c>
      <c r="J215" s="86">
        <f t="shared" si="41"/>
        <v>100</v>
      </c>
      <c r="K215" s="94"/>
      <c r="L215" s="94"/>
      <c r="M215" s="86"/>
    </row>
    <row r="216" spans="1:13" ht="31.5" x14ac:dyDescent="0.25">
      <c r="A216" s="91" t="s">
        <v>183</v>
      </c>
      <c r="B216" s="91" t="s">
        <v>43</v>
      </c>
      <c r="C216" s="92" t="s">
        <v>44</v>
      </c>
      <c r="D216" s="91" t="s">
        <v>51</v>
      </c>
      <c r="E216" s="93">
        <v>10</v>
      </c>
      <c r="F216" s="93">
        <v>10</v>
      </c>
      <c r="G216" s="86">
        <f t="shared" si="40"/>
        <v>100</v>
      </c>
      <c r="H216" s="93">
        <v>10</v>
      </c>
      <c r="I216" s="93">
        <v>10</v>
      </c>
      <c r="J216" s="86">
        <f t="shared" si="41"/>
        <v>100</v>
      </c>
      <c r="K216" s="94"/>
      <c r="L216" s="94"/>
      <c r="M216" s="86"/>
    </row>
    <row r="217" spans="1:13" ht="31.5" x14ac:dyDescent="0.25">
      <c r="A217" s="91" t="s">
        <v>183</v>
      </c>
      <c r="B217" s="91" t="s">
        <v>186</v>
      </c>
      <c r="C217" s="92" t="s">
        <v>187</v>
      </c>
      <c r="D217" s="91" t="s">
        <v>21</v>
      </c>
      <c r="E217" s="93">
        <v>2895.1</v>
      </c>
      <c r="F217" s="93">
        <v>2895.1</v>
      </c>
      <c r="G217" s="86">
        <f t="shared" si="40"/>
        <v>100</v>
      </c>
      <c r="H217" s="94"/>
      <c r="I217" s="94"/>
      <c r="J217" s="86"/>
      <c r="K217" s="93">
        <v>2895.1</v>
      </c>
      <c r="L217" s="93">
        <v>2895.1</v>
      </c>
      <c r="M217" s="86">
        <f t="shared" si="42"/>
        <v>100</v>
      </c>
    </row>
    <row r="218" spans="1:13" ht="15.75" x14ac:dyDescent="0.25">
      <c r="A218" s="91" t="s">
        <v>183</v>
      </c>
      <c r="B218" s="91" t="s">
        <v>417</v>
      </c>
      <c r="C218" s="92" t="s">
        <v>418</v>
      </c>
      <c r="D218" s="91" t="s">
        <v>16</v>
      </c>
      <c r="E218" s="93">
        <v>304.5</v>
      </c>
      <c r="F218" s="93">
        <v>304.5</v>
      </c>
      <c r="G218" s="86">
        <f t="shared" si="40"/>
        <v>100</v>
      </c>
      <c r="H218" s="94"/>
      <c r="I218" s="94"/>
      <c r="J218" s="86"/>
      <c r="K218" s="93">
        <v>304.5</v>
      </c>
      <c r="L218" s="93">
        <v>304.5</v>
      </c>
      <c r="M218" s="86">
        <f t="shared" si="42"/>
        <v>100</v>
      </c>
    </row>
    <row r="219" spans="1:13" ht="15.75" x14ac:dyDescent="0.25">
      <c r="A219" s="91" t="s">
        <v>183</v>
      </c>
      <c r="B219" s="91" t="s">
        <v>417</v>
      </c>
      <c r="C219" s="92" t="s">
        <v>418</v>
      </c>
      <c r="D219" s="91" t="s">
        <v>19</v>
      </c>
      <c r="E219" s="93">
        <v>91.6</v>
      </c>
      <c r="F219" s="93">
        <v>91.6</v>
      </c>
      <c r="G219" s="86">
        <f t="shared" si="40"/>
        <v>100</v>
      </c>
      <c r="H219" s="94"/>
      <c r="I219" s="94"/>
      <c r="J219" s="86"/>
      <c r="K219" s="93">
        <v>91.6</v>
      </c>
      <c r="L219" s="93">
        <v>91.6</v>
      </c>
      <c r="M219" s="86">
        <f t="shared" si="42"/>
        <v>100</v>
      </c>
    </row>
    <row r="220" spans="1:13" ht="15.75" x14ac:dyDescent="0.25">
      <c r="A220" s="91" t="s">
        <v>183</v>
      </c>
      <c r="B220" s="91" t="s">
        <v>417</v>
      </c>
      <c r="C220" s="92" t="s">
        <v>418</v>
      </c>
      <c r="D220" s="91" t="s">
        <v>21</v>
      </c>
      <c r="E220" s="93">
        <v>1254.5</v>
      </c>
      <c r="F220" s="93">
        <v>1254.5</v>
      </c>
      <c r="G220" s="86">
        <f t="shared" si="40"/>
        <v>100</v>
      </c>
      <c r="H220" s="94"/>
      <c r="I220" s="94"/>
      <c r="J220" s="86"/>
      <c r="K220" s="93">
        <v>1254.5</v>
      </c>
      <c r="L220" s="93">
        <v>1254.5</v>
      </c>
      <c r="M220" s="86">
        <f t="shared" si="42"/>
        <v>100</v>
      </c>
    </row>
    <row r="221" spans="1:13" ht="15.75" x14ac:dyDescent="0.25">
      <c r="A221" s="91" t="s">
        <v>183</v>
      </c>
      <c r="B221" s="91" t="s">
        <v>419</v>
      </c>
      <c r="C221" s="92" t="s">
        <v>420</v>
      </c>
      <c r="D221" s="91" t="s">
        <v>21</v>
      </c>
      <c r="E221" s="93">
        <v>222.1</v>
      </c>
      <c r="F221" s="93">
        <v>222.1</v>
      </c>
      <c r="G221" s="86">
        <f t="shared" si="40"/>
        <v>100</v>
      </c>
      <c r="H221" s="94"/>
      <c r="I221" s="94"/>
      <c r="J221" s="86"/>
      <c r="K221" s="93">
        <v>222.1</v>
      </c>
      <c r="L221" s="93">
        <v>222.1</v>
      </c>
      <c r="M221" s="86">
        <f t="shared" si="42"/>
        <v>100</v>
      </c>
    </row>
    <row r="222" spans="1:13" ht="78.75" x14ac:dyDescent="0.25">
      <c r="A222" s="91" t="s">
        <v>183</v>
      </c>
      <c r="B222" s="91" t="s">
        <v>421</v>
      </c>
      <c r="C222" s="92" t="s">
        <v>422</v>
      </c>
      <c r="D222" s="91" t="s">
        <v>21</v>
      </c>
      <c r="E222" s="93">
        <v>0.5</v>
      </c>
      <c r="F222" s="93">
        <v>0.5</v>
      </c>
      <c r="G222" s="86">
        <f t="shared" si="40"/>
        <v>100</v>
      </c>
      <c r="H222" s="94"/>
      <c r="I222" s="94"/>
      <c r="J222" s="86"/>
      <c r="K222" s="93">
        <v>0.5</v>
      </c>
      <c r="L222" s="93">
        <v>0.5</v>
      </c>
      <c r="M222" s="86">
        <f t="shared" si="42"/>
        <v>100</v>
      </c>
    </row>
    <row r="223" spans="1:13" ht="47.25" x14ac:dyDescent="0.25">
      <c r="A223" s="91" t="s">
        <v>183</v>
      </c>
      <c r="B223" s="91" t="s">
        <v>423</v>
      </c>
      <c r="C223" s="92" t="s">
        <v>424</v>
      </c>
      <c r="D223" s="91" t="s">
        <v>21</v>
      </c>
      <c r="E223" s="93">
        <v>8.1</v>
      </c>
      <c r="F223" s="93">
        <v>8.1</v>
      </c>
      <c r="G223" s="86">
        <f t="shared" si="40"/>
        <v>100</v>
      </c>
      <c r="H223" s="94"/>
      <c r="I223" s="94"/>
      <c r="J223" s="86"/>
      <c r="K223" s="93">
        <v>8.1</v>
      </c>
      <c r="L223" s="93">
        <v>8.1</v>
      </c>
      <c r="M223" s="86">
        <f t="shared" si="42"/>
        <v>100</v>
      </c>
    </row>
    <row r="224" spans="1:13" ht="15.75" x14ac:dyDescent="0.25">
      <c r="A224" s="91" t="s">
        <v>183</v>
      </c>
      <c r="B224" s="91" t="s">
        <v>425</v>
      </c>
      <c r="C224" s="92" t="s">
        <v>189</v>
      </c>
      <c r="D224" s="91" t="s">
        <v>16</v>
      </c>
      <c r="E224" s="93">
        <v>1391.5</v>
      </c>
      <c r="F224" s="93">
        <v>1391.5</v>
      </c>
      <c r="G224" s="86">
        <f t="shared" si="40"/>
        <v>100</v>
      </c>
      <c r="H224" s="94"/>
      <c r="I224" s="94"/>
      <c r="J224" s="86"/>
      <c r="K224" s="93">
        <v>1391.5</v>
      </c>
      <c r="L224" s="93">
        <v>1391.5</v>
      </c>
      <c r="M224" s="86">
        <f t="shared" si="42"/>
        <v>100</v>
      </c>
    </row>
    <row r="225" spans="1:13" ht="15.75" x14ac:dyDescent="0.25">
      <c r="A225" s="91" t="s">
        <v>183</v>
      </c>
      <c r="B225" s="91" t="s">
        <v>425</v>
      </c>
      <c r="C225" s="92" t="s">
        <v>189</v>
      </c>
      <c r="D225" s="91" t="s">
        <v>19</v>
      </c>
      <c r="E225" s="93">
        <v>423.1</v>
      </c>
      <c r="F225" s="93">
        <v>423.1</v>
      </c>
      <c r="G225" s="86">
        <f t="shared" si="40"/>
        <v>100</v>
      </c>
      <c r="H225" s="94"/>
      <c r="I225" s="94"/>
      <c r="J225" s="86"/>
      <c r="K225" s="93">
        <v>423.1</v>
      </c>
      <c r="L225" s="93">
        <v>423.1</v>
      </c>
      <c r="M225" s="86">
        <f t="shared" si="42"/>
        <v>100</v>
      </c>
    </row>
    <row r="226" spans="1:13" ht="15.75" x14ac:dyDescent="0.25">
      <c r="A226" s="91" t="s">
        <v>183</v>
      </c>
      <c r="B226" s="91" t="s">
        <v>425</v>
      </c>
      <c r="C226" s="92" t="s">
        <v>189</v>
      </c>
      <c r="D226" s="91" t="s">
        <v>21</v>
      </c>
      <c r="E226" s="93">
        <v>1702.5</v>
      </c>
      <c r="F226" s="93">
        <v>1702.5</v>
      </c>
      <c r="G226" s="86">
        <f t="shared" si="40"/>
        <v>100</v>
      </c>
      <c r="H226" s="94"/>
      <c r="I226" s="94"/>
      <c r="J226" s="86"/>
      <c r="K226" s="93">
        <v>1702.5</v>
      </c>
      <c r="L226" s="93">
        <v>1702.5</v>
      </c>
      <c r="M226" s="86">
        <f t="shared" si="42"/>
        <v>100</v>
      </c>
    </row>
    <row r="227" spans="1:13" ht="15.75" x14ac:dyDescent="0.25">
      <c r="A227" s="91" t="s">
        <v>183</v>
      </c>
      <c r="B227" s="91" t="s">
        <v>425</v>
      </c>
      <c r="C227" s="92" t="s">
        <v>189</v>
      </c>
      <c r="D227" s="91" t="s">
        <v>75</v>
      </c>
      <c r="E227" s="93">
        <v>0.3</v>
      </c>
      <c r="F227" s="93">
        <v>0.3</v>
      </c>
      <c r="G227" s="86">
        <f t="shared" si="40"/>
        <v>100</v>
      </c>
      <c r="H227" s="94"/>
      <c r="I227" s="94"/>
      <c r="J227" s="86"/>
      <c r="K227" s="93">
        <v>0.3</v>
      </c>
      <c r="L227" s="93">
        <v>0.3</v>
      </c>
      <c r="M227" s="86">
        <f t="shared" si="42"/>
        <v>100</v>
      </c>
    </row>
    <row r="228" spans="1:13" ht="15.75" x14ac:dyDescent="0.25">
      <c r="A228" s="91" t="s">
        <v>183</v>
      </c>
      <c r="B228" s="91" t="s">
        <v>425</v>
      </c>
      <c r="C228" s="92" t="s">
        <v>189</v>
      </c>
      <c r="D228" s="91" t="s">
        <v>22</v>
      </c>
      <c r="E228" s="93">
        <v>0.7</v>
      </c>
      <c r="F228" s="93">
        <v>0.7</v>
      </c>
      <c r="G228" s="86">
        <f t="shared" si="40"/>
        <v>100</v>
      </c>
      <c r="H228" s="94"/>
      <c r="I228" s="94"/>
      <c r="J228" s="86"/>
      <c r="K228" s="93">
        <v>0.7</v>
      </c>
      <c r="L228" s="93">
        <v>0.7</v>
      </c>
      <c r="M228" s="86">
        <f t="shared" si="42"/>
        <v>100</v>
      </c>
    </row>
    <row r="229" spans="1:13" ht="15.75" x14ac:dyDescent="0.25">
      <c r="A229" s="91" t="s">
        <v>183</v>
      </c>
      <c r="B229" s="91" t="s">
        <v>426</v>
      </c>
      <c r="C229" s="92" t="s">
        <v>427</v>
      </c>
      <c r="D229" s="91" t="s">
        <v>21</v>
      </c>
      <c r="E229" s="93">
        <v>102</v>
      </c>
      <c r="F229" s="93">
        <v>102</v>
      </c>
      <c r="G229" s="86">
        <f t="shared" si="40"/>
        <v>100</v>
      </c>
      <c r="H229" s="94"/>
      <c r="I229" s="94"/>
      <c r="J229" s="86"/>
      <c r="K229" s="93">
        <v>102</v>
      </c>
      <c r="L229" s="93">
        <v>102</v>
      </c>
      <c r="M229" s="86">
        <f t="shared" si="42"/>
        <v>100</v>
      </c>
    </row>
    <row r="230" spans="1:13" ht="31.5" x14ac:dyDescent="0.25">
      <c r="A230" s="91" t="s">
        <v>183</v>
      </c>
      <c r="B230" s="91" t="s">
        <v>428</v>
      </c>
      <c r="C230" s="92" t="s">
        <v>429</v>
      </c>
      <c r="D230" s="91" t="s">
        <v>21</v>
      </c>
      <c r="E230" s="93">
        <v>166.5</v>
      </c>
      <c r="F230" s="93">
        <v>166.5</v>
      </c>
      <c r="G230" s="86">
        <f t="shared" si="40"/>
        <v>100</v>
      </c>
      <c r="H230" s="94"/>
      <c r="I230" s="94"/>
      <c r="J230" s="86"/>
      <c r="K230" s="93">
        <v>166.5</v>
      </c>
      <c r="L230" s="93">
        <v>166.5</v>
      </c>
      <c r="M230" s="86">
        <f t="shared" si="42"/>
        <v>100</v>
      </c>
    </row>
    <row r="231" spans="1:13" ht="15.75" x14ac:dyDescent="0.25">
      <c r="A231" s="91" t="s">
        <v>183</v>
      </c>
      <c r="B231" s="91" t="s">
        <v>188</v>
      </c>
      <c r="C231" s="92" t="s">
        <v>189</v>
      </c>
      <c r="D231" s="91" t="s">
        <v>21</v>
      </c>
      <c r="E231" s="93">
        <v>560.5</v>
      </c>
      <c r="F231" s="93">
        <v>560.5</v>
      </c>
      <c r="G231" s="86">
        <f t="shared" si="40"/>
        <v>100</v>
      </c>
      <c r="H231" s="93">
        <v>560.5</v>
      </c>
      <c r="I231" s="93">
        <v>560.5</v>
      </c>
      <c r="J231" s="86">
        <f t="shared" si="41"/>
        <v>100</v>
      </c>
      <c r="K231" s="94"/>
      <c r="L231" s="94"/>
      <c r="M231" s="86"/>
    </row>
    <row r="232" spans="1:13" ht="63" x14ac:dyDescent="0.25">
      <c r="A232" s="91" t="s">
        <v>183</v>
      </c>
      <c r="B232" s="91" t="s">
        <v>190</v>
      </c>
      <c r="C232" s="92" t="s">
        <v>191</v>
      </c>
      <c r="D232" s="91" t="s">
        <v>21</v>
      </c>
      <c r="E232" s="93">
        <v>1913</v>
      </c>
      <c r="F232" s="93">
        <v>1913</v>
      </c>
      <c r="G232" s="86">
        <f t="shared" si="40"/>
        <v>100</v>
      </c>
      <c r="H232" s="93">
        <v>1913</v>
      </c>
      <c r="I232" s="93">
        <v>1913</v>
      </c>
      <c r="J232" s="86">
        <f t="shared" si="41"/>
        <v>100</v>
      </c>
      <c r="K232" s="94"/>
      <c r="L232" s="94"/>
      <c r="M232" s="86"/>
    </row>
    <row r="233" spans="1:13" s="41" customFormat="1" ht="15.75" x14ac:dyDescent="0.25">
      <c r="A233" s="78" t="s">
        <v>194</v>
      </c>
      <c r="B233" s="95" t="s">
        <v>462</v>
      </c>
      <c r="C233" s="96"/>
      <c r="D233" s="97"/>
      <c r="E233" s="90">
        <f>SUM(E234:E237)</f>
        <v>1617.4</v>
      </c>
      <c r="F233" s="90">
        <f>SUM(F234:F237)</f>
        <v>1617.4</v>
      </c>
      <c r="G233" s="85">
        <f t="shared" si="40"/>
        <v>100</v>
      </c>
      <c r="H233" s="90">
        <f t="shared" ref="F233:L233" si="45">SUM(H234:H237)</f>
        <v>717.4</v>
      </c>
      <c r="I233" s="90">
        <f t="shared" ref="I233" si="46">SUM(I234:I237)</f>
        <v>717.4</v>
      </c>
      <c r="J233" s="85">
        <f t="shared" si="41"/>
        <v>100</v>
      </c>
      <c r="K233" s="90">
        <f t="shared" si="45"/>
        <v>900</v>
      </c>
      <c r="L233" s="90">
        <f t="shared" ref="L233" si="47">SUM(L234:L237)</f>
        <v>900</v>
      </c>
      <c r="M233" s="85">
        <f t="shared" si="42"/>
        <v>100</v>
      </c>
    </row>
    <row r="234" spans="1:13" ht="31.5" x14ac:dyDescent="0.25">
      <c r="A234" s="91" t="s">
        <v>194</v>
      </c>
      <c r="B234" s="91" t="s">
        <v>70</v>
      </c>
      <c r="C234" s="92" t="s">
        <v>71</v>
      </c>
      <c r="D234" s="91" t="s">
        <v>16</v>
      </c>
      <c r="E234" s="93">
        <v>550.29999999999995</v>
      </c>
      <c r="F234" s="93">
        <v>550.29999999999995</v>
      </c>
      <c r="G234" s="86">
        <f t="shared" si="40"/>
        <v>100</v>
      </c>
      <c r="H234" s="93">
        <v>550.29999999999995</v>
      </c>
      <c r="I234" s="93">
        <v>550.29999999999995</v>
      </c>
      <c r="J234" s="86">
        <f t="shared" si="41"/>
        <v>100</v>
      </c>
      <c r="K234" s="94"/>
      <c r="L234" s="94"/>
      <c r="M234" s="86"/>
    </row>
    <row r="235" spans="1:13" ht="31.5" x14ac:dyDescent="0.25">
      <c r="A235" s="91" t="s">
        <v>194</v>
      </c>
      <c r="B235" s="91" t="s">
        <v>70</v>
      </c>
      <c r="C235" s="92" t="s">
        <v>71</v>
      </c>
      <c r="D235" s="91" t="s">
        <v>19</v>
      </c>
      <c r="E235" s="93">
        <v>166.2</v>
      </c>
      <c r="F235" s="93">
        <v>166.2</v>
      </c>
      <c r="G235" s="86">
        <f t="shared" si="40"/>
        <v>100</v>
      </c>
      <c r="H235" s="93">
        <v>166.2</v>
      </c>
      <c r="I235" s="93">
        <v>166.2</v>
      </c>
      <c r="J235" s="86">
        <f t="shared" si="41"/>
        <v>100</v>
      </c>
      <c r="K235" s="94"/>
      <c r="L235" s="94"/>
      <c r="M235" s="86"/>
    </row>
    <row r="236" spans="1:13" ht="31.5" x14ac:dyDescent="0.25">
      <c r="A236" s="91" t="s">
        <v>194</v>
      </c>
      <c r="B236" s="91" t="s">
        <v>70</v>
      </c>
      <c r="C236" s="92" t="s">
        <v>71</v>
      </c>
      <c r="D236" s="91" t="s">
        <v>200</v>
      </c>
      <c r="E236" s="93">
        <v>900</v>
      </c>
      <c r="F236" s="93">
        <v>900</v>
      </c>
      <c r="G236" s="86">
        <f t="shared" si="40"/>
        <v>100</v>
      </c>
      <c r="H236" s="94"/>
      <c r="I236" s="94"/>
      <c r="J236" s="86"/>
      <c r="K236" s="93">
        <v>900</v>
      </c>
      <c r="L236" s="93">
        <v>900</v>
      </c>
      <c r="M236" s="86">
        <f t="shared" si="42"/>
        <v>100</v>
      </c>
    </row>
    <row r="237" spans="1:13" ht="78.75" x14ac:dyDescent="0.25">
      <c r="A237" s="91" t="s">
        <v>194</v>
      </c>
      <c r="B237" s="91" t="s">
        <v>195</v>
      </c>
      <c r="C237" s="92" t="s">
        <v>196</v>
      </c>
      <c r="D237" s="91" t="s">
        <v>21</v>
      </c>
      <c r="E237" s="93">
        <v>0.9</v>
      </c>
      <c r="F237" s="93">
        <v>0.9</v>
      </c>
      <c r="G237" s="86">
        <f t="shared" si="40"/>
        <v>100</v>
      </c>
      <c r="H237" s="93">
        <v>0.9</v>
      </c>
      <c r="I237" s="93">
        <v>0.9</v>
      </c>
      <c r="J237" s="86">
        <f t="shared" si="41"/>
        <v>100</v>
      </c>
      <c r="K237" s="94"/>
      <c r="L237" s="94"/>
      <c r="M237" s="86"/>
    </row>
    <row r="238" spans="1:13" s="41" customFormat="1" ht="15.75" x14ac:dyDescent="0.25">
      <c r="A238" s="78" t="s">
        <v>197</v>
      </c>
      <c r="B238" s="101" t="s">
        <v>463</v>
      </c>
      <c r="C238" s="102"/>
      <c r="D238" s="103"/>
      <c r="E238" s="90">
        <f>SUM(E239:E247)</f>
        <v>40422.000000000007</v>
      </c>
      <c r="F238" s="90">
        <f>SUM(F239:F247)</f>
        <v>40422.000000000007</v>
      </c>
      <c r="G238" s="85">
        <f t="shared" si="40"/>
        <v>100</v>
      </c>
      <c r="H238" s="90">
        <f t="shared" ref="F238:I238" si="48">SUM(H239:H247)</f>
        <v>40422.000000000007</v>
      </c>
      <c r="I238" s="90">
        <f t="shared" ref="I238" si="49">SUM(I239:I247)</f>
        <v>40422.000000000007</v>
      </c>
      <c r="J238" s="85">
        <f t="shared" si="41"/>
        <v>100</v>
      </c>
      <c r="K238" s="109"/>
      <c r="L238" s="109"/>
      <c r="M238" s="85"/>
    </row>
    <row r="239" spans="1:13" ht="31.5" x14ac:dyDescent="0.25">
      <c r="A239" s="91" t="s">
        <v>197</v>
      </c>
      <c r="B239" s="91" t="s">
        <v>198</v>
      </c>
      <c r="C239" s="92" t="s">
        <v>199</v>
      </c>
      <c r="D239" s="91" t="s">
        <v>200</v>
      </c>
      <c r="E239" s="93">
        <v>18045.400000000001</v>
      </c>
      <c r="F239" s="93">
        <v>18045.400000000001</v>
      </c>
      <c r="G239" s="86">
        <f t="shared" si="40"/>
        <v>100</v>
      </c>
      <c r="H239" s="93">
        <v>18045.400000000001</v>
      </c>
      <c r="I239" s="93">
        <v>18045.400000000001</v>
      </c>
      <c r="J239" s="86">
        <f t="shared" si="41"/>
        <v>100</v>
      </c>
      <c r="K239" s="94"/>
      <c r="L239" s="94"/>
      <c r="M239" s="86"/>
    </row>
    <row r="240" spans="1:13" ht="47.25" x14ac:dyDescent="0.25">
      <c r="A240" s="91" t="s">
        <v>197</v>
      </c>
      <c r="B240" s="91" t="s">
        <v>201</v>
      </c>
      <c r="C240" s="92" t="s">
        <v>202</v>
      </c>
      <c r="D240" s="91" t="s">
        <v>200</v>
      </c>
      <c r="E240" s="93">
        <v>21095.7</v>
      </c>
      <c r="F240" s="93">
        <v>21095.7</v>
      </c>
      <c r="G240" s="86">
        <f t="shared" si="40"/>
        <v>100</v>
      </c>
      <c r="H240" s="93">
        <v>21095.7</v>
      </c>
      <c r="I240" s="93">
        <v>21095.7</v>
      </c>
      <c r="J240" s="86">
        <f t="shared" si="41"/>
        <v>100</v>
      </c>
      <c r="K240" s="94"/>
      <c r="L240" s="94"/>
      <c r="M240" s="86"/>
    </row>
    <row r="241" spans="1:13" ht="126" x14ac:dyDescent="0.25">
      <c r="A241" s="91" t="s">
        <v>197</v>
      </c>
      <c r="B241" s="91" t="s">
        <v>203</v>
      </c>
      <c r="C241" s="104" t="s">
        <v>204</v>
      </c>
      <c r="D241" s="91" t="s">
        <v>205</v>
      </c>
      <c r="E241" s="93">
        <v>229.8</v>
      </c>
      <c r="F241" s="93">
        <v>229.8</v>
      </c>
      <c r="G241" s="86">
        <f t="shared" si="40"/>
        <v>100</v>
      </c>
      <c r="H241" s="93">
        <v>229.8</v>
      </c>
      <c r="I241" s="93">
        <v>229.8</v>
      </c>
      <c r="J241" s="86">
        <f t="shared" si="41"/>
        <v>100</v>
      </c>
      <c r="K241" s="94"/>
      <c r="L241" s="94"/>
      <c r="M241" s="86"/>
    </row>
    <row r="242" spans="1:13" ht="31.5" x14ac:dyDescent="0.25">
      <c r="A242" s="91" t="s">
        <v>197</v>
      </c>
      <c r="B242" s="91" t="s">
        <v>206</v>
      </c>
      <c r="C242" s="92" t="s">
        <v>207</v>
      </c>
      <c r="D242" s="91" t="s">
        <v>205</v>
      </c>
      <c r="E242" s="93">
        <v>214.1</v>
      </c>
      <c r="F242" s="93">
        <v>214.1</v>
      </c>
      <c r="G242" s="86">
        <f t="shared" si="40"/>
        <v>100</v>
      </c>
      <c r="H242" s="93">
        <v>214.1</v>
      </c>
      <c r="I242" s="93">
        <v>214.1</v>
      </c>
      <c r="J242" s="86">
        <f t="shared" si="41"/>
        <v>100</v>
      </c>
      <c r="K242" s="94"/>
      <c r="L242" s="94"/>
      <c r="M242" s="86"/>
    </row>
    <row r="243" spans="1:13" ht="15.75" x14ac:dyDescent="0.25">
      <c r="A243" s="91" t="s">
        <v>197</v>
      </c>
      <c r="B243" s="91" t="s">
        <v>208</v>
      </c>
      <c r="C243" s="92" t="s">
        <v>193</v>
      </c>
      <c r="D243" s="91" t="s">
        <v>205</v>
      </c>
      <c r="E243" s="93">
        <v>100</v>
      </c>
      <c r="F243" s="93">
        <v>100</v>
      </c>
      <c r="G243" s="86">
        <f t="shared" si="40"/>
        <v>100</v>
      </c>
      <c r="H243" s="93">
        <v>100</v>
      </c>
      <c r="I243" s="93">
        <v>100</v>
      </c>
      <c r="J243" s="86">
        <f t="shared" si="41"/>
        <v>100</v>
      </c>
      <c r="K243" s="94"/>
      <c r="L243" s="94"/>
      <c r="M243" s="86"/>
    </row>
    <row r="244" spans="1:13" ht="15.75" x14ac:dyDescent="0.25">
      <c r="A244" s="91" t="s">
        <v>197</v>
      </c>
      <c r="B244" s="91" t="s">
        <v>209</v>
      </c>
      <c r="C244" s="92" t="s">
        <v>210</v>
      </c>
      <c r="D244" s="91" t="s">
        <v>200</v>
      </c>
      <c r="E244" s="93">
        <v>296.5</v>
      </c>
      <c r="F244" s="93">
        <v>296.5</v>
      </c>
      <c r="G244" s="86">
        <f t="shared" si="40"/>
        <v>100</v>
      </c>
      <c r="H244" s="93">
        <v>296.5</v>
      </c>
      <c r="I244" s="93">
        <v>296.5</v>
      </c>
      <c r="J244" s="86">
        <f t="shared" si="41"/>
        <v>100</v>
      </c>
      <c r="K244" s="94"/>
      <c r="L244" s="94"/>
      <c r="M244" s="86"/>
    </row>
    <row r="245" spans="1:13" ht="15.75" x14ac:dyDescent="0.25">
      <c r="A245" s="91" t="s">
        <v>197</v>
      </c>
      <c r="B245" s="91" t="s">
        <v>211</v>
      </c>
      <c r="C245" s="92" t="s">
        <v>212</v>
      </c>
      <c r="D245" s="91" t="s">
        <v>205</v>
      </c>
      <c r="E245" s="93">
        <v>137.9</v>
      </c>
      <c r="F245" s="93">
        <v>137.9</v>
      </c>
      <c r="G245" s="86">
        <f t="shared" si="40"/>
        <v>100</v>
      </c>
      <c r="H245" s="93">
        <v>137.9</v>
      </c>
      <c r="I245" s="93">
        <v>137.9</v>
      </c>
      <c r="J245" s="86">
        <f t="shared" si="41"/>
        <v>100</v>
      </c>
      <c r="K245" s="94"/>
      <c r="L245" s="94"/>
      <c r="M245" s="86"/>
    </row>
    <row r="246" spans="1:13" ht="63" x14ac:dyDescent="0.25">
      <c r="A246" s="91" t="s">
        <v>197</v>
      </c>
      <c r="B246" s="91" t="s">
        <v>213</v>
      </c>
      <c r="C246" s="92" t="s">
        <v>214</v>
      </c>
      <c r="D246" s="91" t="s">
        <v>205</v>
      </c>
      <c r="E246" s="93">
        <v>172.5</v>
      </c>
      <c r="F246" s="93">
        <v>172.5</v>
      </c>
      <c r="G246" s="86">
        <f t="shared" si="40"/>
        <v>100</v>
      </c>
      <c r="H246" s="93">
        <v>172.5</v>
      </c>
      <c r="I246" s="93">
        <v>172.5</v>
      </c>
      <c r="J246" s="86">
        <f t="shared" si="41"/>
        <v>100</v>
      </c>
      <c r="K246" s="94"/>
      <c r="L246" s="94"/>
      <c r="M246" s="86"/>
    </row>
    <row r="247" spans="1:13" ht="47.25" x14ac:dyDescent="0.25">
      <c r="A247" s="91" t="s">
        <v>197</v>
      </c>
      <c r="B247" s="91" t="s">
        <v>215</v>
      </c>
      <c r="C247" s="92" t="s">
        <v>216</v>
      </c>
      <c r="D247" s="91" t="s">
        <v>168</v>
      </c>
      <c r="E247" s="93">
        <v>130.1</v>
      </c>
      <c r="F247" s="93">
        <v>130.1</v>
      </c>
      <c r="G247" s="86">
        <f t="shared" si="40"/>
        <v>100</v>
      </c>
      <c r="H247" s="98">
        <v>130.1</v>
      </c>
      <c r="I247" s="98">
        <v>130.1</v>
      </c>
      <c r="J247" s="86">
        <f t="shared" si="41"/>
        <v>100</v>
      </c>
      <c r="K247" s="94"/>
      <c r="L247" s="94"/>
      <c r="M247" s="86"/>
    </row>
    <row r="248" spans="1:13" s="41" customFormat="1" ht="15.75" x14ac:dyDescent="0.25">
      <c r="A248" s="78" t="s">
        <v>217</v>
      </c>
      <c r="B248" s="101" t="s">
        <v>464</v>
      </c>
      <c r="C248" s="102"/>
      <c r="D248" s="103"/>
      <c r="E248" s="90">
        <f>SUM(E249:E268)</f>
        <v>85719.8</v>
      </c>
      <c r="F248" s="90">
        <f>SUM(F249:F268)</f>
        <v>85719.8</v>
      </c>
      <c r="G248" s="85">
        <f t="shared" si="40"/>
        <v>100</v>
      </c>
      <c r="H248" s="90">
        <f t="shared" ref="F248:I248" si="50">SUM(H249:H268)</f>
        <v>85719.8</v>
      </c>
      <c r="I248" s="90">
        <f t="shared" ref="I248" si="51">SUM(I249:I268)</f>
        <v>85719.8</v>
      </c>
      <c r="J248" s="85">
        <f t="shared" si="41"/>
        <v>100</v>
      </c>
      <c r="K248" s="109"/>
      <c r="L248" s="109"/>
      <c r="M248" s="85"/>
    </row>
    <row r="249" spans="1:13" ht="15.75" x14ac:dyDescent="0.25">
      <c r="A249" s="91" t="s">
        <v>217</v>
      </c>
      <c r="B249" s="91" t="s">
        <v>218</v>
      </c>
      <c r="C249" s="92" t="s">
        <v>219</v>
      </c>
      <c r="D249" s="91" t="s">
        <v>205</v>
      </c>
      <c r="E249" s="93">
        <v>74.7</v>
      </c>
      <c r="F249" s="93">
        <v>74.7</v>
      </c>
      <c r="G249" s="86">
        <f t="shared" si="40"/>
        <v>100</v>
      </c>
      <c r="H249" s="93">
        <v>74.7</v>
      </c>
      <c r="I249" s="93">
        <v>74.7</v>
      </c>
      <c r="J249" s="86">
        <f t="shared" si="41"/>
        <v>100</v>
      </c>
      <c r="K249" s="94"/>
      <c r="L249" s="94"/>
      <c r="M249" s="86"/>
    </row>
    <row r="250" spans="1:13" ht="15.75" x14ac:dyDescent="0.25">
      <c r="A250" s="91" t="s">
        <v>217</v>
      </c>
      <c r="B250" s="91" t="s">
        <v>218</v>
      </c>
      <c r="C250" s="92" t="s">
        <v>219</v>
      </c>
      <c r="D250" s="91" t="s">
        <v>220</v>
      </c>
      <c r="E250" s="93">
        <v>400.8</v>
      </c>
      <c r="F250" s="93">
        <v>400.8</v>
      </c>
      <c r="G250" s="86">
        <f t="shared" si="40"/>
        <v>100</v>
      </c>
      <c r="H250" s="93">
        <v>400.8</v>
      </c>
      <c r="I250" s="93">
        <v>400.8</v>
      </c>
      <c r="J250" s="86">
        <f t="shared" si="41"/>
        <v>100</v>
      </c>
      <c r="K250" s="94"/>
      <c r="L250" s="94"/>
      <c r="M250" s="86"/>
    </row>
    <row r="251" spans="1:13" ht="31.5" x14ac:dyDescent="0.25">
      <c r="A251" s="91" t="s">
        <v>217</v>
      </c>
      <c r="B251" s="91" t="s">
        <v>221</v>
      </c>
      <c r="C251" s="92" t="s">
        <v>222</v>
      </c>
      <c r="D251" s="91" t="s">
        <v>200</v>
      </c>
      <c r="E251" s="93">
        <v>14467.6</v>
      </c>
      <c r="F251" s="93">
        <v>14467.6</v>
      </c>
      <c r="G251" s="86">
        <f t="shared" si="40"/>
        <v>100</v>
      </c>
      <c r="H251" s="93">
        <v>14467.6</v>
      </c>
      <c r="I251" s="93">
        <v>14467.6</v>
      </c>
      <c r="J251" s="86">
        <f t="shared" si="41"/>
        <v>100</v>
      </c>
      <c r="K251" s="94"/>
      <c r="L251" s="94"/>
      <c r="M251" s="86"/>
    </row>
    <row r="252" spans="1:13" ht="31.5" x14ac:dyDescent="0.25">
      <c r="A252" s="91" t="s">
        <v>217</v>
      </c>
      <c r="B252" s="91" t="s">
        <v>221</v>
      </c>
      <c r="C252" s="92" t="s">
        <v>222</v>
      </c>
      <c r="D252" s="91" t="s">
        <v>223</v>
      </c>
      <c r="E252" s="93">
        <v>13147.1</v>
      </c>
      <c r="F252" s="93">
        <v>13147.1</v>
      </c>
      <c r="G252" s="86">
        <f t="shared" si="40"/>
        <v>100</v>
      </c>
      <c r="H252" s="93">
        <v>13147.1</v>
      </c>
      <c r="I252" s="93">
        <v>13147.1</v>
      </c>
      <c r="J252" s="86">
        <f t="shared" si="41"/>
        <v>100</v>
      </c>
      <c r="K252" s="94"/>
      <c r="L252" s="94"/>
      <c r="M252" s="86"/>
    </row>
    <row r="253" spans="1:13" ht="47.25" x14ac:dyDescent="0.25">
      <c r="A253" s="91" t="s">
        <v>217</v>
      </c>
      <c r="B253" s="91" t="s">
        <v>224</v>
      </c>
      <c r="C253" s="92" t="s">
        <v>225</v>
      </c>
      <c r="D253" s="91" t="s">
        <v>200</v>
      </c>
      <c r="E253" s="93">
        <v>25350.799999999999</v>
      </c>
      <c r="F253" s="93">
        <v>25350.799999999999</v>
      </c>
      <c r="G253" s="86">
        <f t="shared" si="40"/>
        <v>100</v>
      </c>
      <c r="H253" s="93">
        <v>25350.799999999999</v>
      </c>
      <c r="I253" s="93">
        <v>25350.799999999999</v>
      </c>
      <c r="J253" s="86">
        <f t="shared" si="41"/>
        <v>100</v>
      </c>
      <c r="K253" s="94"/>
      <c r="L253" s="94"/>
      <c r="M253" s="86"/>
    </row>
    <row r="254" spans="1:13" ht="47.25" x14ac:dyDescent="0.25">
      <c r="A254" s="91" t="s">
        <v>217</v>
      </c>
      <c r="B254" s="91" t="s">
        <v>224</v>
      </c>
      <c r="C254" s="92" t="s">
        <v>225</v>
      </c>
      <c r="D254" s="91" t="s">
        <v>223</v>
      </c>
      <c r="E254" s="93">
        <v>24554.9</v>
      </c>
      <c r="F254" s="93">
        <v>24554.9</v>
      </c>
      <c r="G254" s="86">
        <f t="shared" si="40"/>
        <v>100</v>
      </c>
      <c r="H254" s="93">
        <v>24554.9</v>
      </c>
      <c r="I254" s="93">
        <v>24554.9</v>
      </c>
      <c r="J254" s="86">
        <f t="shared" si="41"/>
        <v>100</v>
      </c>
      <c r="K254" s="94"/>
      <c r="L254" s="94"/>
      <c r="M254" s="86"/>
    </row>
    <row r="255" spans="1:13" ht="94.5" x14ac:dyDescent="0.25">
      <c r="A255" s="91" t="s">
        <v>217</v>
      </c>
      <c r="B255" s="91" t="s">
        <v>226</v>
      </c>
      <c r="C255" s="104" t="s">
        <v>227</v>
      </c>
      <c r="D255" s="91" t="s">
        <v>205</v>
      </c>
      <c r="E255" s="93">
        <v>55.6</v>
      </c>
      <c r="F255" s="93">
        <v>55.6</v>
      </c>
      <c r="G255" s="86">
        <f t="shared" si="40"/>
        <v>100</v>
      </c>
      <c r="H255" s="93">
        <v>55.6</v>
      </c>
      <c r="I255" s="93">
        <v>55.6</v>
      </c>
      <c r="J255" s="86">
        <f t="shared" si="41"/>
        <v>100</v>
      </c>
      <c r="K255" s="94"/>
      <c r="L255" s="94"/>
      <c r="M255" s="86"/>
    </row>
    <row r="256" spans="1:13" ht="94.5" x14ac:dyDescent="0.25">
      <c r="A256" s="91" t="s">
        <v>217</v>
      </c>
      <c r="B256" s="91" t="s">
        <v>226</v>
      </c>
      <c r="C256" s="104" t="s">
        <v>227</v>
      </c>
      <c r="D256" s="91" t="s">
        <v>220</v>
      </c>
      <c r="E256" s="93">
        <v>297.10000000000002</v>
      </c>
      <c r="F256" s="93">
        <v>297.10000000000002</v>
      </c>
      <c r="G256" s="86">
        <f t="shared" si="40"/>
        <v>100</v>
      </c>
      <c r="H256" s="93">
        <v>297.10000000000002</v>
      </c>
      <c r="I256" s="93">
        <v>297.10000000000002</v>
      </c>
      <c r="J256" s="86">
        <f t="shared" si="41"/>
        <v>100</v>
      </c>
      <c r="K256" s="94"/>
      <c r="L256" s="94"/>
      <c r="M256" s="86"/>
    </row>
    <row r="257" spans="1:13" ht="126" x14ac:dyDescent="0.25">
      <c r="A257" s="91" t="s">
        <v>217</v>
      </c>
      <c r="B257" s="91" t="s">
        <v>203</v>
      </c>
      <c r="C257" s="104" t="s">
        <v>204</v>
      </c>
      <c r="D257" s="91" t="s">
        <v>205</v>
      </c>
      <c r="E257" s="93">
        <v>18.100000000000001</v>
      </c>
      <c r="F257" s="93">
        <v>18.100000000000001</v>
      </c>
      <c r="G257" s="86">
        <f t="shared" si="40"/>
        <v>100</v>
      </c>
      <c r="H257" s="93">
        <v>18.100000000000001</v>
      </c>
      <c r="I257" s="93">
        <v>18.100000000000001</v>
      </c>
      <c r="J257" s="86">
        <f t="shared" si="41"/>
        <v>100</v>
      </c>
      <c r="K257" s="94"/>
      <c r="L257" s="94"/>
      <c r="M257" s="86"/>
    </row>
    <row r="258" spans="1:13" ht="110.25" x14ac:dyDescent="0.25">
      <c r="A258" s="91" t="s">
        <v>217</v>
      </c>
      <c r="B258" s="91" t="s">
        <v>228</v>
      </c>
      <c r="C258" s="104" t="s">
        <v>229</v>
      </c>
      <c r="D258" s="91" t="s">
        <v>205</v>
      </c>
      <c r="E258" s="93">
        <v>33.5</v>
      </c>
      <c r="F258" s="93">
        <v>33.5</v>
      </c>
      <c r="G258" s="86">
        <f t="shared" si="40"/>
        <v>100</v>
      </c>
      <c r="H258" s="93">
        <v>33.5</v>
      </c>
      <c r="I258" s="93">
        <v>33.5</v>
      </c>
      <c r="J258" s="86">
        <f t="shared" si="41"/>
        <v>100</v>
      </c>
      <c r="K258" s="94"/>
      <c r="L258" s="94"/>
      <c r="M258" s="86"/>
    </row>
    <row r="259" spans="1:13" ht="110.25" x14ac:dyDescent="0.25">
      <c r="A259" s="91" t="s">
        <v>217</v>
      </c>
      <c r="B259" s="91" t="s">
        <v>228</v>
      </c>
      <c r="C259" s="104" t="s">
        <v>229</v>
      </c>
      <c r="D259" s="91" t="s">
        <v>220</v>
      </c>
      <c r="E259" s="93">
        <v>139.69999999999999</v>
      </c>
      <c r="F259" s="93">
        <v>139.69999999999999</v>
      </c>
      <c r="G259" s="86">
        <f t="shared" si="40"/>
        <v>100</v>
      </c>
      <c r="H259" s="93">
        <v>139.69999999999999</v>
      </c>
      <c r="I259" s="93">
        <v>139.69999999999999</v>
      </c>
      <c r="J259" s="86">
        <f t="shared" si="41"/>
        <v>100</v>
      </c>
      <c r="K259" s="94"/>
      <c r="L259" s="94"/>
      <c r="M259" s="86"/>
    </row>
    <row r="260" spans="1:13" ht="31.5" x14ac:dyDescent="0.25">
      <c r="A260" s="91" t="s">
        <v>217</v>
      </c>
      <c r="B260" s="91" t="s">
        <v>206</v>
      </c>
      <c r="C260" s="92" t="s">
        <v>207</v>
      </c>
      <c r="D260" s="91" t="s">
        <v>205</v>
      </c>
      <c r="E260" s="93">
        <v>470.4</v>
      </c>
      <c r="F260" s="93">
        <v>470.4</v>
      </c>
      <c r="G260" s="86">
        <f t="shared" si="40"/>
        <v>100</v>
      </c>
      <c r="H260" s="93">
        <v>470.4</v>
      </c>
      <c r="I260" s="93">
        <v>470.4</v>
      </c>
      <c r="J260" s="86">
        <f t="shared" si="41"/>
        <v>100</v>
      </c>
      <c r="K260" s="94"/>
      <c r="L260" s="94"/>
      <c r="M260" s="86"/>
    </row>
    <row r="261" spans="1:13" ht="31.5" x14ac:dyDescent="0.25">
      <c r="A261" s="91" t="s">
        <v>217</v>
      </c>
      <c r="B261" s="91" t="s">
        <v>206</v>
      </c>
      <c r="C261" s="92" t="s">
        <v>207</v>
      </c>
      <c r="D261" s="91" t="s">
        <v>220</v>
      </c>
      <c r="E261" s="93">
        <v>264</v>
      </c>
      <c r="F261" s="93">
        <v>264</v>
      </c>
      <c r="G261" s="86">
        <f t="shared" si="40"/>
        <v>100</v>
      </c>
      <c r="H261" s="93">
        <v>264</v>
      </c>
      <c r="I261" s="93">
        <v>264</v>
      </c>
      <c r="J261" s="86">
        <f t="shared" si="41"/>
        <v>100</v>
      </c>
      <c r="K261" s="94"/>
      <c r="L261" s="94"/>
      <c r="M261" s="86"/>
    </row>
    <row r="262" spans="1:13" ht="15.75" x14ac:dyDescent="0.25">
      <c r="A262" s="91" t="s">
        <v>217</v>
      </c>
      <c r="B262" s="91" t="s">
        <v>209</v>
      </c>
      <c r="C262" s="92" t="s">
        <v>210</v>
      </c>
      <c r="D262" s="91" t="s">
        <v>200</v>
      </c>
      <c r="E262" s="93">
        <v>291.60000000000002</v>
      </c>
      <c r="F262" s="93">
        <v>291.60000000000002</v>
      </c>
      <c r="G262" s="86">
        <f t="shared" si="40"/>
        <v>100</v>
      </c>
      <c r="H262" s="93">
        <v>291.60000000000002</v>
      </c>
      <c r="I262" s="93">
        <v>291.60000000000002</v>
      </c>
      <c r="J262" s="86">
        <f t="shared" si="41"/>
        <v>100</v>
      </c>
      <c r="K262" s="94"/>
      <c r="L262" s="94"/>
      <c r="M262" s="86"/>
    </row>
    <row r="263" spans="1:13" ht="15.75" x14ac:dyDescent="0.25">
      <c r="A263" s="91" t="s">
        <v>217</v>
      </c>
      <c r="B263" s="91" t="s">
        <v>209</v>
      </c>
      <c r="C263" s="92" t="s">
        <v>210</v>
      </c>
      <c r="D263" s="91" t="s">
        <v>223</v>
      </c>
      <c r="E263" s="93">
        <v>52.2</v>
      </c>
      <c r="F263" s="93">
        <v>52.2</v>
      </c>
      <c r="G263" s="86">
        <f t="shared" si="40"/>
        <v>100</v>
      </c>
      <c r="H263" s="93">
        <v>52.2</v>
      </c>
      <c r="I263" s="93">
        <v>52.2</v>
      </c>
      <c r="J263" s="86">
        <f t="shared" si="41"/>
        <v>100</v>
      </c>
      <c r="K263" s="94"/>
      <c r="L263" s="94"/>
      <c r="M263" s="86"/>
    </row>
    <row r="264" spans="1:13" ht="15.75" x14ac:dyDescent="0.25">
      <c r="A264" s="91" t="s">
        <v>217</v>
      </c>
      <c r="B264" s="91" t="s">
        <v>211</v>
      </c>
      <c r="C264" s="92" t="s">
        <v>212</v>
      </c>
      <c r="D264" s="91" t="s">
        <v>205</v>
      </c>
      <c r="E264" s="93">
        <v>64.3</v>
      </c>
      <c r="F264" s="93">
        <v>64.3</v>
      </c>
      <c r="G264" s="86">
        <f t="shared" si="40"/>
        <v>100</v>
      </c>
      <c r="H264" s="93">
        <v>64.3</v>
      </c>
      <c r="I264" s="93">
        <v>64.3</v>
      </c>
      <c r="J264" s="86">
        <f t="shared" si="41"/>
        <v>100</v>
      </c>
      <c r="K264" s="94"/>
      <c r="L264" s="94"/>
      <c r="M264" s="86"/>
    </row>
    <row r="265" spans="1:13" ht="15.75" x14ac:dyDescent="0.25">
      <c r="A265" s="91" t="s">
        <v>217</v>
      </c>
      <c r="B265" s="91" t="s">
        <v>211</v>
      </c>
      <c r="C265" s="92" t="s">
        <v>212</v>
      </c>
      <c r="D265" s="91" t="s">
        <v>220</v>
      </c>
      <c r="E265" s="93">
        <v>4.2</v>
      </c>
      <c r="F265" s="93">
        <v>4.2</v>
      </c>
      <c r="G265" s="86">
        <f t="shared" si="40"/>
        <v>100</v>
      </c>
      <c r="H265" s="93">
        <v>4.2</v>
      </c>
      <c r="I265" s="93">
        <v>4.2</v>
      </c>
      <c r="J265" s="86">
        <f t="shared" si="41"/>
        <v>100</v>
      </c>
      <c r="K265" s="94"/>
      <c r="L265" s="94"/>
      <c r="M265" s="86"/>
    </row>
    <row r="266" spans="1:13" ht="78.75" x14ac:dyDescent="0.25">
      <c r="A266" s="91" t="s">
        <v>217</v>
      </c>
      <c r="B266" s="91" t="s">
        <v>230</v>
      </c>
      <c r="C266" s="92" t="s">
        <v>231</v>
      </c>
      <c r="D266" s="91" t="s">
        <v>205</v>
      </c>
      <c r="E266" s="93">
        <v>400</v>
      </c>
      <c r="F266" s="93">
        <v>400</v>
      </c>
      <c r="G266" s="86">
        <f t="shared" si="40"/>
        <v>100</v>
      </c>
      <c r="H266" s="93">
        <v>400</v>
      </c>
      <c r="I266" s="93">
        <v>400</v>
      </c>
      <c r="J266" s="86">
        <f t="shared" si="41"/>
        <v>100</v>
      </c>
      <c r="K266" s="94"/>
      <c r="L266" s="94"/>
      <c r="M266" s="86"/>
    </row>
    <row r="267" spans="1:13" ht="47.25" x14ac:dyDescent="0.25">
      <c r="A267" s="91" t="s">
        <v>217</v>
      </c>
      <c r="B267" s="91" t="s">
        <v>232</v>
      </c>
      <c r="C267" s="92" t="s">
        <v>233</v>
      </c>
      <c r="D267" s="91" t="s">
        <v>205</v>
      </c>
      <c r="E267" s="93">
        <v>5617.2</v>
      </c>
      <c r="F267" s="93">
        <v>5617.2</v>
      </c>
      <c r="G267" s="86">
        <f t="shared" ref="G267:G330" si="52">F267/E267*100</f>
        <v>100</v>
      </c>
      <c r="H267" s="93">
        <v>5617.2</v>
      </c>
      <c r="I267" s="93">
        <v>5617.2</v>
      </c>
      <c r="J267" s="86">
        <f t="shared" ref="J267:J330" si="53">I267/H267*100</f>
        <v>100</v>
      </c>
      <c r="K267" s="94"/>
      <c r="L267" s="94"/>
      <c r="M267" s="86"/>
    </row>
    <row r="268" spans="1:13" ht="31.5" x14ac:dyDescent="0.25">
      <c r="A268" s="91" t="s">
        <v>217</v>
      </c>
      <c r="B268" s="91" t="s">
        <v>43</v>
      </c>
      <c r="C268" s="92" t="s">
        <v>44</v>
      </c>
      <c r="D268" s="91" t="s">
        <v>220</v>
      </c>
      <c r="E268" s="93">
        <v>16</v>
      </c>
      <c r="F268" s="93">
        <v>16</v>
      </c>
      <c r="G268" s="86">
        <f t="shared" si="52"/>
        <v>100</v>
      </c>
      <c r="H268" s="93">
        <v>16</v>
      </c>
      <c r="I268" s="93">
        <v>16</v>
      </c>
      <c r="J268" s="86">
        <f t="shared" si="53"/>
        <v>100</v>
      </c>
      <c r="K268" s="94"/>
      <c r="L268" s="94"/>
      <c r="M268" s="86"/>
    </row>
    <row r="269" spans="1:13" s="41" customFormat="1" ht="15.75" x14ac:dyDescent="0.25">
      <c r="A269" s="78" t="s">
        <v>234</v>
      </c>
      <c r="B269" s="110" t="s">
        <v>465</v>
      </c>
      <c r="C269" s="110"/>
      <c r="D269" s="78"/>
      <c r="E269" s="90">
        <f>SUM(E270:E292)</f>
        <v>17012.3</v>
      </c>
      <c r="F269" s="90">
        <f>SUM(F270:F292)</f>
        <v>17012.3</v>
      </c>
      <c r="G269" s="85">
        <f t="shared" si="52"/>
        <v>100</v>
      </c>
      <c r="H269" s="90">
        <f t="shared" ref="F269:I269" si="54">SUM(H270:H292)</f>
        <v>17012.3</v>
      </c>
      <c r="I269" s="90">
        <f t="shared" ref="I269" si="55">SUM(I270:I292)</f>
        <v>17012.3</v>
      </c>
      <c r="J269" s="85">
        <f t="shared" si="53"/>
        <v>100</v>
      </c>
      <c r="K269" s="109"/>
      <c r="L269" s="109"/>
      <c r="M269" s="85"/>
    </row>
    <row r="270" spans="1:13" ht="47.25" x14ac:dyDescent="0.25">
      <c r="A270" s="91" t="s">
        <v>234</v>
      </c>
      <c r="B270" s="91" t="s">
        <v>235</v>
      </c>
      <c r="C270" s="92" t="s">
        <v>236</v>
      </c>
      <c r="D270" s="91" t="s">
        <v>200</v>
      </c>
      <c r="E270" s="93">
        <v>6033.7</v>
      </c>
      <c r="F270" s="93">
        <v>6033.7</v>
      </c>
      <c r="G270" s="86">
        <f t="shared" si="52"/>
        <v>100</v>
      </c>
      <c r="H270" s="93">
        <v>6033.7</v>
      </c>
      <c r="I270" s="93">
        <v>6033.7</v>
      </c>
      <c r="J270" s="86">
        <f t="shared" si="53"/>
        <v>100</v>
      </c>
      <c r="K270" s="94"/>
      <c r="L270" s="94"/>
      <c r="M270" s="86"/>
    </row>
    <row r="271" spans="1:13" ht="47.25" x14ac:dyDescent="0.25">
      <c r="A271" s="91" t="s">
        <v>234</v>
      </c>
      <c r="B271" s="91" t="s">
        <v>237</v>
      </c>
      <c r="C271" s="92" t="s">
        <v>238</v>
      </c>
      <c r="D271" s="91" t="s">
        <v>200</v>
      </c>
      <c r="E271" s="93">
        <v>157.6</v>
      </c>
      <c r="F271" s="93">
        <v>157.6</v>
      </c>
      <c r="G271" s="86">
        <f t="shared" si="52"/>
        <v>100</v>
      </c>
      <c r="H271" s="93">
        <v>157.6</v>
      </c>
      <c r="I271" s="93">
        <v>157.6</v>
      </c>
      <c r="J271" s="86">
        <f t="shared" si="53"/>
        <v>100</v>
      </c>
      <c r="K271" s="94"/>
      <c r="L271" s="94"/>
      <c r="M271" s="86"/>
    </row>
    <row r="272" spans="1:13" ht="15.75" x14ac:dyDescent="0.25">
      <c r="A272" s="91" t="s">
        <v>234</v>
      </c>
      <c r="B272" s="91" t="s">
        <v>239</v>
      </c>
      <c r="C272" s="92" t="s">
        <v>240</v>
      </c>
      <c r="D272" s="91" t="s">
        <v>205</v>
      </c>
      <c r="E272" s="93">
        <v>12</v>
      </c>
      <c r="F272" s="93">
        <v>12</v>
      </c>
      <c r="G272" s="86">
        <f t="shared" si="52"/>
        <v>100</v>
      </c>
      <c r="H272" s="93">
        <v>12</v>
      </c>
      <c r="I272" s="93">
        <v>12</v>
      </c>
      <c r="J272" s="86">
        <f t="shared" si="53"/>
        <v>100</v>
      </c>
      <c r="K272" s="94"/>
      <c r="L272" s="94"/>
      <c r="M272" s="86"/>
    </row>
    <row r="273" spans="1:13" ht="15.75" x14ac:dyDescent="0.25">
      <c r="A273" s="91" t="s">
        <v>234</v>
      </c>
      <c r="B273" s="91" t="s">
        <v>241</v>
      </c>
      <c r="C273" s="92" t="s">
        <v>219</v>
      </c>
      <c r="D273" s="91" t="s">
        <v>205</v>
      </c>
      <c r="E273" s="93">
        <v>30</v>
      </c>
      <c r="F273" s="93">
        <v>30</v>
      </c>
      <c r="G273" s="86">
        <f t="shared" si="52"/>
        <v>100</v>
      </c>
      <c r="H273" s="93">
        <v>30</v>
      </c>
      <c r="I273" s="93">
        <v>30</v>
      </c>
      <c r="J273" s="86">
        <f t="shared" si="53"/>
        <v>100</v>
      </c>
      <c r="K273" s="94"/>
      <c r="L273" s="94"/>
      <c r="M273" s="86"/>
    </row>
    <row r="274" spans="1:13" ht="15.75" x14ac:dyDescent="0.25">
      <c r="A274" s="91" t="s">
        <v>234</v>
      </c>
      <c r="B274" s="91" t="s">
        <v>242</v>
      </c>
      <c r="C274" s="92" t="s">
        <v>219</v>
      </c>
      <c r="D274" s="91" t="s">
        <v>205</v>
      </c>
      <c r="E274" s="93">
        <v>15</v>
      </c>
      <c r="F274" s="93">
        <v>15</v>
      </c>
      <c r="G274" s="86">
        <f t="shared" si="52"/>
        <v>100</v>
      </c>
      <c r="H274" s="93">
        <v>15</v>
      </c>
      <c r="I274" s="93">
        <v>15</v>
      </c>
      <c r="J274" s="86">
        <f t="shared" si="53"/>
        <v>100</v>
      </c>
      <c r="K274" s="94"/>
      <c r="L274" s="94"/>
      <c r="M274" s="86"/>
    </row>
    <row r="275" spans="1:13" ht="15.75" x14ac:dyDescent="0.25">
      <c r="A275" s="91" t="s">
        <v>234</v>
      </c>
      <c r="B275" s="91" t="s">
        <v>243</v>
      </c>
      <c r="C275" s="92" t="s">
        <v>219</v>
      </c>
      <c r="D275" s="91" t="s">
        <v>205</v>
      </c>
      <c r="E275" s="93">
        <v>229.3</v>
      </c>
      <c r="F275" s="93">
        <v>229.3</v>
      </c>
      <c r="G275" s="86">
        <f t="shared" si="52"/>
        <v>100</v>
      </c>
      <c r="H275" s="93">
        <v>229.3</v>
      </c>
      <c r="I275" s="93">
        <v>229.3</v>
      </c>
      <c r="J275" s="86">
        <f t="shared" si="53"/>
        <v>100</v>
      </c>
      <c r="K275" s="94"/>
      <c r="L275" s="94"/>
      <c r="M275" s="86"/>
    </row>
    <row r="276" spans="1:13" ht="15.75" x14ac:dyDescent="0.25">
      <c r="A276" s="91" t="s">
        <v>234</v>
      </c>
      <c r="B276" s="91" t="s">
        <v>244</v>
      </c>
      <c r="C276" s="92" t="s">
        <v>219</v>
      </c>
      <c r="D276" s="91" t="s">
        <v>205</v>
      </c>
      <c r="E276" s="93">
        <v>10</v>
      </c>
      <c r="F276" s="93">
        <v>10</v>
      </c>
      <c r="G276" s="86">
        <f t="shared" si="52"/>
        <v>100</v>
      </c>
      <c r="H276" s="93">
        <v>10</v>
      </c>
      <c r="I276" s="93">
        <v>10</v>
      </c>
      <c r="J276" s="86">
        <f t="shared" si="53"/>
        <v>100</v>
      </c>
      <c r="K276" s="94"/>
      <c r="L276" s="94"/>
      <c r="M276" s="86"/>
    </row>
    <row r="277" spans="1:13" ht="15.75" x14ac:dyDescent="0.25">
      <c r="A277" s="91" t="s">
        <v>234</v>
      </c>
      <c r="B277" s="91" t="s">
        <v>245</v>
      </c>
      <c r="C277" s="92" t="s">
        <v>219</v>
      </c>
      <c r="D277" s="91" t="s">
        <v>205</v>
      </c>
      <c r="E277" s="93">
        <v>12</v>
      </c>
      <c r="F277" s="93">
        <v>12</v>
      </c>
      <c r="G277" s="86">
        <f t="shared" si="52"/>
        <v>100</v>
      </c>
      <c r="H277" s="93">
        <v>12</v>
      </c>
      <c r="I277" s="93">
        <v>12</v>
      </c>
      <c r="J277" s="86">
        <f t="shared" si="53"/>
        <v>100</v>
      </c>
      <c r="K277" s="94"/>
      <c r="L277" s="94"/>
      <c r="M277" s="86"/>
    </row>
    <row r="278" spans="1:13" ht="47.25" x14ac:dyDescent="0.25">
      <c r="A278" s="91" t="s">
        <v>234</v>
      </c>
      <c r="B278" s="91" t="s">
        <v>246</v>
      </c>
      <c r="C278" s="92" t="s">
        <v>236</v>
      </c>
      <c r="D278" s="91" t="s">
        <v>200</v>
      </c>
      <c r="E278" s="93">
        <v>1668.6</v>
      </c>
      <c r="F278" s="93">
        <v>1668.6</v>
      </c>
      <c r="G278" s="86">
        <f t="shared" si="52"/>
        <v>100</v>
      </c>
      <c r="H278" s="93">
        <v>1668.6</v>
      </c>
      <c r="I278" s="93">
        <v>1668.6</v>
      </c>
      <c r="J278" s="86">
        <f t="shared" si="53"/>
        <v>100</v>
      </c>
      <c r="K278" s="94"/>
      <c r="L278" s="94"/>
      <c r="M278" s="86"/>
    </row>
    <row r="279" spans="1:13" ht="31.5" x14ac:dyDescent="0.25">
      <c r="A279" s="91" t="s">
        <v>234</v>
      </c>
      <c r="B279" s="91" t="s">
        <v>206</v>
      </c>
      <c r="C279" s="92" t="s">
        <v>207</v>
      </c>
      <c r="D279" s="91" t="s">
        <v>205</v>
      </c>
      <c r="E279" s="93">
        <v>400</v>
      </c>
      <c r="F279" s="93">
        <v>400</v>
      </c>
      <c r="G279" s="86">
        <f t="shared" si="52"/>
        <v>100</v>
      </c>
      <c r="H279" s="93">
        <v>400</v>
      </c>
      <c r="I279" s="93">
        <v>400</v>
      </c>
      <c r="J279" s="86">
        <f t="shared" si="53"/>
        <v>100</v>
      </c>
      <c r="K279" s="94"/>
      <c r="L279" s="94"/>
      <c r="M279" s="86"/>
    </row>
    <row r="280" spans="1:13" ht="15.75" x14ac:dyDescent="0.25">
      <c r="A280" s="91" t="s">
        <v>234</v>
      </c>
      <c r="B280" s="91" t="s">
        <v>208</v>
      </c>
      <c r="C280" s="92" t="s">
        <v>193</v>
      </c>
      <c r="D280" s="91" t="s">
        <v>205</v>
      </c>
      <c r="E280" s="93">
        <v>50</v>
      </c>
      <c r="F280" s="93">
        <v>50</v>
      </c>
      <c r="G280" s="86">
        <f t="shared" si="52"/>
        <v>100</v>
      </c>
      <c r="H280" s="93">
        <v>50</v>
      </c>
      <c r="I280" s="93">
        <v>50</v>
      </c>
      <c r="J280" s="86">
        <f t="shared" si="53"/>
        <v>100</v>
      </c>
      <c r="K280" s="94"/>
      <c r="L280" s="94"/>
      <c r="M280" s="86"/>
    </row>
    <row r="281" spans="1:13" ht="15.75" x14ac:dyDescent="0.25">
      <c r="A281" s="91" t="s">
        <v>234</v>
      </c>
      <c r="B281" s="91" t="s">
        <v>209</v>
      </c>
      <c r="C281" s="92" t="s">
        <v>210</v>
      </c>
      <c r="D281" s="91" t="s">
        <v>200</v>
      </c>
      <c r="E281" s="93">
        <v>60</v>
      </c>
      <c r="F281" s="93">
        <v>60</v>
      </c>
      <c r="G281" s="86">
        <f t="shared" si="52"/>
        <v>100</v>
      </c>
      <c r="H281" s="93">
        <v>60</v>
      </c>
      <c r="I281" s="93">
        <v>60</v>
      </c>
      <c r="J281" s="86">
        <f t="shared" si="53"/>
        <v>100</v>
      </c>
      <c r="K281" s="94"/>
      <c r="L281" s="94"/>
      <c r="M281" s="86"/>
    </row>
    <row r="282" spans="1:13" ht="15.75" x14ac:dyDescent="0.25">
      <c r="A282" s="91" t="s">
        <v>234</v>
      </c>
      <c r="B282" s="91" t="s">
        <v>211</v>
      </c>
      <c r="C282" s="92" t="s">
        <v>212</v>
      </c>
      <c r="D282" s="91" t="s">
        <v>205</v>
      </c>
      <c r="E282" s="93">
        <v>7.2</v>
      </c>
      <c r="F282" s="93">
        <v>7.2</v>
      </c>
      <c r="G282" s="86">
        <f t="shared" si="52"/>
        <v>100</v>
      </c>
      <c r="H282" s="93">
        <v>7.2</v>
      </c>
      <c r="I282" s="93">
        <v>7.2</v>
      </c>
      <c r="J282" s="86">
        <f t="shared" si="53"/>
        <v>100</v>
      </c>
      <c r="K282" s="94"/>
      <c r="L282" s="94"/>
      <c r="M282" s="86"/>
    </row>
    <row r="283" spans="1:13" ht="31.5" x14ac:dyDescent="0.25">
      <c r="A283" s="91" t="s">
        <v>234</v>
      </c>
      <c r="B283" s="91" t="s">
        <v>247</v>
      </c>
      <c r="C283" s="92" t="s">
        <v>248</v>
      </c>
      <c r="D283" s="91" t="s">
        <v>200</v>
      </c>
      <c r="E283" s="93">
        <v>4160.7</v>
      </c>
      <c r="F283" s="93">
        <v>4160.7</v>
      </c>
      <c r="G283" s="86">
        <f t="shared" si="52"/>
        <v>100</v>
      </c>
      <c r="H283" s="93">
        <v>4160.7</v>
      </c>
      <c r="I283" s="93">
        <v>4160.7</v>
      </c>
      <c r="J283" s="86">
        <f t="shared" si="53"/>
        <v>100</v>
      </c>
      <c r="K283" s="94"/>
      <c r="L283" s="94"/>
      <c r="M283" s="86"/>
    </row>
    <row r="284" spans="1:13" ht="15.75" x14ac:dyDescent="0.25">
      <c r="A284" s="91" t="s">
        <v>234</v>
      </c>
      <c r="B284" s="91" t="s">
        <v>249</v>
      </c>
      <c r="C284" s="92" t="s">
        <v>240</v>
      </c>
      <c r="D284" s="91" t="s">
        <v>200</v>
      </c>
      <c r="E284" s="93">
        <v>4</v>
      </c>
      <c r="F284" s="93">
        <v>4</v>
      </c>
      <c r="G284" s="86">
        <f t="shared" si="52"/>
        <v>100</v>
      </c>
      <c r="H284" s="93">
        <v>4</v>
      </c>
      <c r="I284" s="93">
        <v>4</v>
      </c>
      <c r="J284" s="86">
        <f t="shared" si="53"/>
        <v>100</v>
      </c>
      <c r="K284" s="94"/>
      <c r="L284" s="94"/>
      <c r="M284" s="86"/>
    </row>
    <row r="285" spans="1:13" ht="31.5" x14ac:dyDescent="0.25">
      <c r="A285" s="91" t="s">
        <v>234</v>
      </c>
      <c r="B285" s="91" t="s">
        <v>250</v>
      </c>
      <c r="C285" s="92" t="s">
        <v>251</v>
      </c>
      <c r="D285" s="91" t="s">
        <v>200</v>
      </c>
      <c r="E285" s="93">
        <v>3339.3</v>
      </c>
      <c r="F285" s="93">
        <v>3339.3</v>
      </c>
      <c r="G285" s="86">
        <f t="shared" si="52"/>
        <v>100</v>
      </c>
      <c r="H285" s="93">
        <v>3339.3</v>
      </c>
      <c r="I285" s="93">
        <v>3339.3</v>
      </c>
      <c r="J285" s="86">
        <f t="shared" si="53"/>
        <v>100</v>
      </c>
      <c r="K285" s="94"/>
      <c r="L285" s="94"/>
      <c r="M285" s="86"/>
    </row>
    <row r="286" spans="1:13" ht="63" x14ac:dyDescent="0.25">
      <c r="A286" s="91" t="s">
        <v>234</v>
      </c>
      <c r="B286" s="91" t="s">
        <v>252</v>
      </c>
      <c r="C286" s="92" t="s">
        <v>253</v>
      </c>
      <c r="D286" s="91" t="s">
        <v>200</v>
      </c>
      <c r="E286" s="93">
        <v>64.3</v>
      </c>
      <c r="F286" s="93">
        <v>64.3</v>
      </c>
      <c r="G286" s="86">
        <f t="shared" si="52"/>
        <v>100</v>
      </c>
      <c r="H286" s="93">
        <v>64.3</v>
      </c>
      <c r="I286" s="93">
        <v>64.3</v>
      </c>
      <c r="J286" s="86">
        <f t="shared" si="53"/>
        <v>100</v>
      </c>
      <c r="K286" s="94"/>
      <c r="L286" s="94"/>
      <c r="M286" s="86"/>
    </row>
    <row r="287" spans="1:13" ht="15.75" x14ac:dyDescent="0.25">
      <c r="A287" s="91" t="s">
        <v>234</v>
      </c>
      <c r="B287" s="91" t="s">
        <v>254</v>
      </c>
      <c r="C287" s="92" t="s">
        <v>240</v>
      </c>
      <c r="D287" s="91" t="s">
        <v>200</v>
      </c>
      <c r="E287" s="93">
        <v>11</v>
      </c>
      <c r="F287" s="93">
        <v>11</v>
      </c>
      <c r="G287" s="86">
        <f t="shared" si="52"/>
        <v>100</v>
      </c>
      <c r="H287" s="93">
        <v>11</v>
      </c>
      <c r="I287" s="93">
        <v>11</v>
      </c>
      <c r="J287" s="86">
        <f t="shared" si="53"/>
        <v>100</v>
      </c>
      <c r="K287" s="94"/>
      <c r="L287" s="94"/>
      <c r="M287" s="86"/>
    </row>
    <row r="288" spans="1:13" ht="63" x14ac:dyDescent="0.25">
      <c r="A288" s="91" t="s">
        <v>234</v>
      </c>
      <c r="B288" s="91" t="s">
        <v>255</v>
      </c>
      <c r="C288" s="92" t="s">
        <v>256</v>
      </c>
      <c r="D288" s="91" t="s">
        <v>205</v>
      </c>
      <c r="E288" s="93">
        <v>252.5</v>
      </c>
      <c r="F288" s="93">
        <v>252.5</v>
      </c>
      <c r="G288" s="86">
        <f t="shared" si="52"/>
        <v>100</v>
      </c>
      <c r="H288" s="93">
        <v>252.5</v>
      </c>
      <c r="I288" s="93">
        <v>252.5</v>
      </c>
      <c r="J288" s="86">
        <f t="shared" si="53"/>
        <v>100</v>
      </c>
      <c r="K288" s="94"/>
      <c r="L288" s="94"/>
      <c r="M288" s="86"/>
    </row>
    <row r="289" spans="1:13" ht="63" x14ac:dyDescent="0.25">
      <c r="A289" s="91" t="s">
        <v>234</v>
      </c>
      <c r="B289" s="91" t="s">
        <v>257</v>
      </c>
      <c r="C289" s="92" t="s">
        <v>258</v>
      </c>
      <c r="D289" s="91" t="s">
        <v>205</v>
      </c>
      <c r="E289" s="93">
        <v>437.5</v>
      </c>
      <c r="F289" s="93">
        <v>437.5</v>
      </c>
      <c r="G289" s="86">
        <f t="shared" si="52"/>
        <v>100</v>
      </c>
      <c r="H289" s="93">
        <v>437.5</v>
      </c>
      <c r="I289" s="93">
        <v>437.5</v>
      </c>
      <c r="J289" s="86">
        <f t="shared" si="53"/>
        <v>100</v>
      </c>
      <c r="K289" s="94"/>
      <c r="L289" s="94"/>
      <c r="M289" s="86"/>
    </row>
    <row r="290" spans="1:13" ht="15.75" x14ac:dyDescent="0.25">
      <c r="A290" s="91" t="s">
        <v>234</v>
      </c>
      <c r="B290" s="91" t="s">
        <v>259</v>
      </c>
      <c r="C290" s="92" t="s">
        <v>210</v>
      </c>
      <c r="D290" s="91" t="s">
        <v>200</v>
      </c>
      <c r="E290" s="93">
        <v>25.6</v>
      </c>
      <c r="F290" s="93">
        <v>25.6</v>
      </c>
      <c r="G290" s="86">
        <f t="shared" si="52"/>
        <v>100</v>
      </c>
      <c r="H290" s="93">
        <v>25.6</v>
      </c>
      <c r="I290" s="93">
        <v>25.6</v>
      </c>
      <c r="J290" s="86">
        <f t="shared" si="53"/>
        <v>100</v>
      </c>
      <c r="K290" s="94"/>
      <c r="L290" s="94"/>
      <c r="M290" s="86"/>
    </row>
    <row r="291" spans="1:13" ht="31.5" x14ac:dyDescent="0.25">
      <c r="A291" s="91" t="s">
        <v>234</v>
      </c>
      <c r="B291" s="91" t="s">
        <v>260</v>
      </c>
      <c r="C291" s="92" t="s">
        <v>261</v>
      </c>
      <c r="D291" s="91" t="s">
        <v>200</v>
      </c>
      <c r="E291" s="93">
        <v>12</v>
      </c>
      <c r="F291" s="93">
        <v>12</v>
      </c>
      <c r="G291" s="86">
        <f t="shared" si="52"/>
        <v>100</v>
      </c>
      <c r="H291" s="93">
        <v>12</v>
      </c>
      <c r="I291" s="93">
        <v>12</v>
      </c>
      <c r="J291" s="86">
        <f t="shared" si="53"/>
        <v>100</v>
      </c>
      <c r="K291" s="94"/>
      <c r="L291" s="94"/>
      <c r="M291" s="86"/>
    </row>
    <row r="292" spans="1:13" ht="31.5" x14ac:dyDescent="0.25">
      <c r="A292" s="91" t="s">
        <v>234</v>
      </c>
      <c r="B292" s="91" t="s">
        <v>43</v>
      </c>
      <c r="C292" s="92" t="s">
        <v>44</v>
      </c>
      <c r="D292" s="91" t="s">
        <v>205</v>
      </c>
      <c r="E292" s="93">
        <v>20</v>
      </c>
      <c r="F292" s="93">
        <v>20</v>
      </c>
      <c r="G292" s="86">
        <f t="shared" si="52"/>
        <v>100</v>
      </c>
      <c r="H292" s="93">
        <v>20</v>
      </c>
      <c r="I292" s="93">
        <v>20</v>
      </c>
      <c r="J292" s="86">
        <f t="shared" si="53"/>
        <v>100</v>
      </c>
      <c r="K292" s="94"/>
      <c r="L292" s="94"/>
      <c r="M292" s="86"/>
    </row>
    <row r="293" spans="1:13" s="41" customFormat="1" ht="15.75" x14ac:dyDescent="0.25">
      <c r="A293" s="78" t="s">
        <v>262</v>
      </c>
      <c r="B293" s="101" t="s">
        <v>466</v>
      </c>
      <c r="C293" s="102"/>
      <c r="D293" s="103"/>
      <c r="E293" s="90">
        <f>SUM(E294:E300)</f>
        <v>2421.1999999999998</v>
      </c>
      <c r="F293" s="90">
        <f>SUM(F294:F300)</f>
        <v>2421.1999999999998</v>
      </c>
      <c r="G293" s="85">
        <f t="shared" si="52"/>
        <v>100</v>
      </c>
      <c r="H293" s="90">
        <f t="shared" ref="F293:I293" si="56">SUM(H294:H300)</f>
        <v>2421.1999999999998</v>
      </c>
      <c r="I293" s="90">
        <f t="shared" ref="I293" si="57">SUM(I294:I300)</f>
        <v>2421.1999999999998</v>
      </c>
      <c r="J293" s="85">
        <f t="shared" si="53"/>
        <v>100</v>
      </c>
      <c r="K293" s="109"/>
      <c r="L293" s="109"/>
      <c r="M293" s="85"/>
    </row>
    <row r="294" spans="1:13" ht="31.5" x14ac:dyDescent="0.25">
      <c r="A294" s="91" t="s">
        <v>262</v>
      </c>
      <c r="B294" s="91" t="s">
        <v>263</v>
      </c>
      <c r="C294" s="92" t="s">
        <v>264</v>
      </c>
      <c r="D294" s="91" t="s">
        <v>265</v>
      </c>
      <c r="E294" s="93">
        <v>979.4</v>
      </c>
      <c r="F294" s="93">
        <v>979.4</v>
      </c>
      <c r="G294" s="86">
        <f t="shared" si="52"/>
        <v>100</v>
      </c>
      <c r="H294" s="93">
        <v>979.4</v>
      </c>
      <c r="I294" s="93">
        <v>979.4</v>
      </c>
      <c r="J294" s="86">
        <f t="shared" si="53"/>
        <v>100</v>
      </c>
      <c r="K294" s="94"/>
      <c r="L294" s="94"/>
      <c r="M294" s="86"/>
    </row>
    <row r="295" spans="1:13" ht="31.5" x14ac:dyDescent="0.25">
      <c r="A295" s="91" t="s">
        <v>262</v>
      </c>
      <c r="B295" s="91" t="s">
        <v>263</v>
      </c>
      <c r="C295" s="92" t="s">
        <v>264</v>
      </c>
      <c r="D295" s="91" t="s">
        <v>200</v>
      </c>
      <c r="E295" s="93">
        <v>212.1</v>
      </c>
      <c r="F295" s="93">
        <v>212.1</v>
      </c>
      <c r="G295" s="86">
        <f t="shared" si="52"/>
        <v>100</v>
      </c>
      <c r="H295" s="93">
        <v>212.1</v>
      </c>
      <c r="I295" s="93">
        <v>212.1</v>
      </c>
      <c r="J295" s="86">
        <f t="shared" si="53"/>
        <v>100</v>
      </c>
      <c r="K295" s="94"/>
      <c r="L295" s="94"/>
      <c r="M295" s="86"/>
    </row>
    <row r="296" spans="1:13" ht="31.5" x14ac:dyDescent="0.25">
      <c r="A296" s="91" t="s">
        <v>262</v>
      </c>
      <c r="B296" s="91" t="s">
        <v>263</v>
      </c>
      <c r="C296" s="92" t="s">
        <v>264</v>
      </c>
      <c r="D296" s="91" t="s">
        <v>223</v>
      </c>
      <c r="E296" s="93">
        <v>442.6</v>
      </c>
      <c r="F296" s="93">
        <v>442.6</v>
      </c>
      <c r="G296" s="86">
        <f t="shared" si="52"/>
        <v>100</v>
      </c>
      <c r="H296" s="93">
        <v>442.6</v>
      </c>
      <c r="I296" s="93">
        <v>442.6</v>
      </c>
      <c r="J296" s="86">
        <f t="shared" si="53"/>
        <v>100</v>
      </c>
      <c r="K296" s="94"/>
      <c r="L296" s="94"/>
      <c r="M296" s="86"/>
    </row>
    <row r="297" spans="1:13" ht="78.75" x14ac:dyDescent="0.25">
      <c r="A297" s="91" t="s">
        <v>262</v>
      </c>
      <c r="B297" s="91" t="s">
        <v>266</v>
      </c>
      <c r="C297" s="92" t="s">
        <v>267</v>
      </c>
      <c r="D297" s="91" t="s">
        <v>21</v>
      </c>
      <c r="E297" s="93">
        <v>8.1</v>
      </c>
      <c r="F297" s="93">
        <v>8.1</v>
      </c>
      <c r="G297" s="86">
        <f t="shared" si="52"/>
        <v>100</v>
      </c>
      <c r="H297" s="93">
        <v>8.1</v>
      </c>
      <c r="I297" s="93">
        <v>8.1</v>
      </c>
      <c r="J297" s="86">
        <f t="shared" si="53"/>
        <v>100</v>
      </c>
      <c r="K297" s="94"/>
      <c r="L297" s="94"/>
      <c r="M297" s="86"/>
    </row>
    <row r="298" spans="1:13" ht="78.75" x14ac:dyDescent="0.25">
      <c r="A298" s="91" t="s">
        <v>262</v>
      </c>
      <c r="B298" s="91" t="s">
        <v>266</v>
      </c>
      <c r="C298" s="92" t="s">
        <v>267</v>
      </c>
      <c r="D298" s="91" t="s">
        <v>265</v>
      </c>
      <c r="E298" s="93">
        <v>163</v>
      </c>
      <c r="F298" s="93">
        <v>163</v>
      </c>
      <c r="G298" s="86">
        <f t="shared" si="52"/>
        <v>100</v>
      </c>
      <c r="H298" s="93">
        <v>163</v>
      </c>
      <c r="I298" s="93">
        <v>163</v>
      </c>
      <c r="J298" s="86">
        <f t="shared" si="53"/>
        <v>100</v>
      </c>
      <c r="K298" s="94"/>
      <c r="L298" s="94"/>
      <c r="M298" s="86"/>
    </row>
    <row r="299" spans="1:13" ht="47.25" x14ac:dyDescent="0.25">
      <c r="A299" s="91" t="s">
        <v>262</v>
      </c>
      <c r="B299" s="91" t="s">
        <v>268</v>
      </c>
      <c r="C299" s="92" t="s">
        <v>269</v>
      </c>
      <c r="D299" s="91" t="s">
        <v>200</v>
      </c>
      <c r="E299" s="93">
        <v>516</v>
      </c>
      <c r="F299" s="93">
        <v>516</v>
      </c>
      <c r="G299" s="86">
        <f t="shared" si="52"/>
        <v>100</v>
      </c>
      <c r="H299" s="93">
        <v>516</v>
      </c>
      <c r="I299" s="93">
        <v>516</v>
      </c>
      <c r="J299" s="86">
        <f t="shared" si="53"/>
        <v>100</v>
      </c>
      <c r="K299" s="94"/>
      <c r="L299" s="94"/>
      <c r="M299" s="86"/>
    </row>
    <row r="300" spans="1:13" ht="15.75" x14ac:dyDescent="0.25">
      <c r="A300" s="91" t="s">
        <v>262</v>
      </c>
      <c r="B300" s="91" t="s">
        <v>270</v>
      </c>
      <c r="C300" s="92" t="s">
        <v>271</v>
      </c>
      <c r="D300" s="91" t="s">
        <v>21</v>
      </c>
      <c r="E300" s="93">
        <v>100</v>
      </c>
      <c r="F300" s="93">
        <v>100</v>
      </c>
      <c r="G300" s="86">
        <f t="shared" si="52"/>
        <v>100</v>
      </c>
      <c r="H300" s="93">
        <v>100</v>
      </c>
      <c r="I300" s="93">
        <v>100</v>
      </c>
      <c r="J300" s="86">
        <f t="shared" si="53"/>
        <v>100</v>
      </c>
      <c r="K300" s="94"/>
      <c r="L300" s="94"/>
      <c r="M300" s="86"/>
    </row>
    <row r="301" spans="1:13" s="41" customFormat="1" ht="15.75" x14ac:dyDescent="0.25">
      <c r="A301" s="78" t="s">
        <v>272</v>
      </c>
      <c r="B301" s="101" t="s">
        <v>467</v>
      </c>
      <c r="C301" s="102"/>
      <c r="D301" s="103"/>
      <c r="E301" s="90">
        <f>SUM(E302:E340)</f>
        <v>22289.5</v>
      </c>
      <c r="F301" s="90">
        <f>SUM(F302:F340)</f>
        <v>22289.5</v>
      </c>
      <c r="G301" s="85">
        <f t="shared" si="52"/>
        <v>100</v>
      </c>
      <c r="H301" s="90">
        <f t="shared" ref="F301:I301" si="58">SUM(H302:H340)</f>
        <v>22289.5</v>
      </c>
      <c r="I301" s="90">
        <f t="shared" ref="I301" si="59">SUM(I302:I340)</f>
        <v>22289.5</v>
      </c>
      <c r="J301" s="85">
        <f t="shared" si="53"/>
        <v>100</v>
      </c>
      <c r="K301" s="109"/>
      <c r="L301" s="109"/>
      <c r="M301" s="85"/>
    </row>
    <row r="302" spans="1:13" ht="15.75" x14ac:dyDescent="0.25">
      <c r="A302" s="91" t="s">
        <v>272</v>
      </c>
      <c r="B302" s="91" t="s">
        <v>273</v>
      </c>
      <c r="C302" s="92" t="s">
        <v>274</v>
      </c>
      <c r="D302" s="91" t="s">
        <v>21</v>
      </c>
      <c r="E302" s="93">
        <v>5</v>
      </c>
      <c r="F302" s="93">
        <v>5</v>
      </c>
      <c r="G302" s="86">
        <f t="shared" si="52"/>
        <v>100</v>
      </c>
      <c r="H302" s="93">
        <v>5</v>
      </c>
      <c r="I302" s="93">
        <v>5</v>
      </c>
      <c r="J302" s="86">
        <f t="shared" si="53"/>
        <v>100</v>
      </c>
      <c r="K302" s="94"/>
      <c r="L302" s="94"/>
      <c r="M302" s="86"/>
    </row>
    <row r="303" spans="1:13" ht="15.75" x14ac:dyDescent="0.25">
      <c r="A303" s="91" t="s">
        <v>272</v>
      </c>
      <c r="B303" s="91" t="s">
        <v>218</v>
      </c>
      <c r="C303" s="92" t="s">
        <v>219</v>
      </c>
      <c r="D303" s="91" t="s">
        <v>21</v>
      </c>
      <c r="E303" s="93">
        <v>101</v>
      </c>
      <c r="F303" s="93">
        <v>101</v>
      </c>
      <c r="G303" s="86">
        <f t="shared" si="52"/>
        <v>100</v>
      </c>
      <c r="H303" s="93">
        <v>101</v>
      </c>
      <c r="I303" s="93">
        <v>101</v>
      </c>
      <c r="J303" s="86">
        <f t="shared" si="53"/>
        <v>100</v>
      </c>
      <c r="K303" s="94"/>
      <c r="L303" s="94"/>
      <c r="M303" s="86"/>
    </row>
    <row r="304" spans="1:13" ht="15.75" x14ac:dyDescent="0.25">
      <c r="A304" s="91" t="s">
        <v>272</v>
      </c>
      <c r="B304" s="91" t="s">
        <v>218</v>
      </c>
      <c r="C304" s="92" t="s">
        <v>219</v>
      </c>
      <c r="D304" s="91" t="s">
        <v>22</v>
      </c>
      <c r="E304" s="93">
        <v>9</v>
      </c>
      <c r="F304" s="93">
        <v>9</v>
      </c>
      <c r="G304" s="86">
        <f t="shared" si="52"/>
        <v>100</v>
      </c>
      <c r="H304" s="93">
        <v>9</v>
      </c>
      <c r="I304" s="93">
        <v>9</v>
      </c>
      <c r="J304" s="86">
        <f t="shared" si="53"/>
        <v>100</v>
      </c>
      <c r="K304" s="94"/>
      <c r="L304" s="94"/>
      <c r="M304" s="86"/>
    </row>
    <row r="305" spans="1:13" ht="15.75" x14ac:dyDescent="0.25">
      <c r="A305" s="91" t="s">
        <v>272</v>
      </c>
      <c r="B305" s="91" t="s">
        <v>275</v>
      </c>
      <c r="C305" s="92" t="s">
        <v>219</v>
      </c>
      <c r="D305" s="91" t="s">
        <v>21</v>
      </c>
      <c r="E305" s="93">
        <v>50</v>
      </c>
      <c r="F305" s="93">
        <v>50</v>
      </c>
      <c r="G305" s="86">
        <f t="shared" si="52"/>
        <v>100</v>
      </c>
      <c r="H305" s="93">
        <v>50</v>
      </c>
      <c r="I305" s="93">
        <v>50</v>
      </c>
      <c r="J305" s="86">
        <f t="shared" si="53"/>
        <v>100</v>
      </c>
      <c r="K305" s="94"/>
      <c r="L305" s="94"/>
      <c r="M305" s="86"/>
    </row>
    <row r="306" spans="1:13" ht="15.75" x14ac:dyDescent="0.25">
      <c r="A306" s="91" t="s">
        <v>272</v>
      </c>
      <c r="B306" s="91" t="s">
        <v>239</v>
      </c>
      <c r="C306" s="92" t="s">
        <v>240</v>
      </c>
      <c r="D306" s="91" t="s">
        <v>21</v>
      </c>
      <c r="E306" s="93">
        <v>18</v>
      </c>
      <c r="F306" s="93">
        <v>18</v>
      </c>
      <c r="G306" s="86">
        <f t="shared" si="52"/>
        <v>100</v>
      </c>
      <c r="H306" s="93">
        <v>18</v>
      </c>
      <c r="I306" s="93">
        <v>18</v>
      </c>
      <c r="J306" s="86">
        <f t="shared" si="53"/>
        <v>100</v>
      </c>
      <c r="K306" s="94"/>
      <c r="L306" s="94"/>
      <c r="M306" s="86"/>
    </row>
    <row r="307" spans="1:13" ht="15.75" x14ac:dyDescent="0.25">
      <c r="A307" s="91" t="s">
        <v>272</v>
      </c>
      <c r="B307" s="91" t="s">
        <v>241</v>
      </c>
      <c r="C307" s="92" t="s">
        <v>219</v>
      </c>
      <c r="D307" s="91" t="s">
        <v>21</v>
      </c>
      <c r="E307" s="93">
        <v>4</v>
      </c>
      <c r="F307" s="93">
        <v>4</v>
      </c>
      <c r="G307" s="86">
        <f t="shared" si="52"/>
        <v>100</v>
      </c>
      <c r="H307" s="93">
        <v>4</v>
      </c>
      <c r="I307" s="93">
        <v>4</v>
      </c>
      <c r="J307" s="86">
        <f t="shared" si="53"/>
        <v>100</v>
      </c>
      <c r="K307" s="94"/>
      <c r="L307" s="94"/>
      <c r="M307" s="86"/>
    </row>
    <row r="308" spans="1:13" ht="15.75" x14ac:dyDescent="0.25">
      <c r="A308" s="91" t="s">
        <v>272</v>
      </c>
      <c r="B308" s="91" t="s">
        <v>242</v>
      </c>
      <c r="C308" s="92" t="s">
        <v>219</v>
      </c>
      <c r="D308" s="91" t="s">
        <v>21</v>
      </c>
      <c r="E308" s="93">
        <v>6</v>
      </c>
      <c r="F308" s="93">
        <v>6</v>
      </c>
      <c r="G308" s="86">
        <f t="shared" si="52"/>
        <v>100</v>
      </c>
      <c r="H308" s="93">
        <v>6</v>
      </c>
      <c r="I308" s="93">
        <v>6</v>
      </c>
      <c r="J308" s="86">
        <f t="shared" si="53"/>
        <v>100</v>
      </c>
      <c r="K308" s="94"/>
      <c r="L308" s="94"/>
      <c r="M308" s="86"/>
    </row>
    <row r="309" spans="1:13" ht="15.75" x14ac:dyDescent="0.25">
      <c r="A309" s="91" t="s">
        <v>272</v>
      </c>
      <c r="B309" s="91" t="s">
        <v>243</v>
      </c>
      <c r="C309" s="92" t="s">
        <v>219</v>
      </c>
      <c r="D309" s="91" t="s">
        <v>21</v>
      </c>
      <c r="E309" s="93">
        <v>20</v>
      </c>
      <c r="F309" s="93">
        <v>20</v>
      </c>
      <c r="G309" s="86">
        <f t="shared" si="52"/>
        <v>100</v>
      </c>
      <c r="H309" s="93">
        <v>20</v>
      </c>
      <c r="I309" s="93">
        <v>20</v>
      </c>
      <c r="J309" s="86">
        <f t="shared" si="53"/>
        <v>100</v>
      </c>
      <c r="K309" s="94"/>
      <c r="L309" s="94"/>
      <c r="M309" s="86"/>
    </row>
    <row r="310" spans="1:13" ht="15.75" x14ac:dyDescent="0.25">
      <c r="A310" s="91" t="s">
        <v>272</v>
      </c>
      <c r="B310" s="91" t="s">
        <v>276</v>
      </c>
      <c r="C310" s="92" t="s">
        <v>219</v>
      </c>
      <c r="D310" s="91" t="s">
        <v>21</v>
      </c>
      <c r="E310" s="93">
        <v>10</v>
      </c>
      <c r="F310" s="93">
        <v>10</v>
      </c>
      <c r="G310" s="86">
        <f t="shared" si="52"/>
        <v>100</v>
      </c>
      <c r="H310" s="93">
        <v>10</v>
      </c>
      <c r="I310" s="93">
        <v>10</v>
      </c>
      <c r="J310" s="86">
        <f t="shared" si="53"/>
        <v>100</v>
      </c>
      <c r="K310" s="94"/>
      <c r="L310" s="94"/>
      <c r="M310" s="86"/>
    </row>
    <row r="311" spans="1:13" ht="15.75" x14ac:dyDescent="0.25">
      <c r="A311" s="91" t="s">
        <v>272</v>
      </c>
      <c r="B311" s="91" t="s">
        <v>276</v>
      </c>
      <c r="C311" s="92" t="s">
        <v>219</v>
      </c>
      <c r="D311" s="91" t="s">
        <v>122</v>
      </c>
      <c r="E311" s="93">
        <v>10</v>
      </c>
      <c r="F311" s="93">
        <v>10</v>
      </c>
      <c r="G311" s="86">
        <f t="shared" si="52"/>
        <v>100</v>
      </c>
      <c r="H311" s="93">
        <v>10</v>
      </c>
      <c r="I311" s="93">
        <v>10</v>
      </c>
      <c r="J311" s="86">
        <f t="shared" si="53"/>
        <v>100</v>
      </c>
      <c r="K311" s="94"/>
      <c r="L311" s="94"/>
      <c r="M311" s="86"/>
    </row>
    <row r="312" spans="1:13" ht="126" x14ac:dyDescent="0.25">
      <c r="A312" s="91" t="s">
        <v>272</v>
      </c>
      <c r="B312" s="91" t="s">
        <v>277</v>
      </c>
      <c r="C312" s="104" t="s">
        <v>278</v>
      </c>
      <c r="D312" s="91" t="s">
        <v>16</v>
      </c>
      <c r="E312" s="93">
        <v>377.9</v>
      </c>
      <c r="F312" s="93">
        <v>377.9</v>
      </c>
      <c r="G312" s="86">
        <f t="shared" si="52"/>
        <v>100</v>
      </c>
      <c r="H312" s="93">
        <v>377.9</v>
      </c>
      <c r="I312" s="93">
        <v>377.9</v>
      </c>
      <c r="J312" s="86">
        <f t="shared" si="53"/>
        <v>100</v>
      </c>
      <c r="K312" s="94"/>
      <c r="L312" s="94"/>
      <c r="M312" s="86"/>
    </row>
    <row r="313" spans="1:13" ht="126" x14ac:dyDescent="0.25">
      <c r="A313" s="91" t="s">
        <v>272</v>
      </c>
      <c r="B313" s="91" t="s">
        <v>277</v>
      </c>
      <c r="C313" s="104" t="s">
        <v>278</v>
      </c>
      <c r="D313" s="91" t="s">
        <v>17</v>
      </c>
      <c r="E313" s="93">
        <v>6.5</v>
      </c>
      <c r="F313" s="93">
        <v>6.5</v>
      </c>
      <c r="G313" s="86">
        <f t="shared" si="52"/>
        <v>100</v>
      </c>
      <c r="H313" s="93">
        <v>6.5</v>
      </c>
      <c r="I313" s="93">
        <v>6.5</v>
      </c>
      <c r="J313" s="86">
        <f t="shared" si="53"/>
        <v>100</v>
      </c>
      <c r="K313" s="94"/>
      <c r="L313" s="94"/>
      <c r="M313" s="86"/>
    </row>
    <row r="314" spans="1:13" ht="126" x14ac:dyDescent="0.25">
      <c r="A314" s="91" t="s">
        <v>272</v>
      </c>
      <c r="B314" s="91" t="s">
        <v>277</v>
      </c>
      <c r="C314" s="104" t="s">
        <v>278</v>
      </c>
      <c r="D314" s="91" t="s">
        <v>19</v>
      </c>
      <c r="E314" s="93">
        <v>114.1</v>
      </c>
      <c r="F314" s="93">
        <v>114.1</v>
      </c>
      <c r="G314" s="86">
        <f t="shared" si="52"/>
        <v>100</v>
      </c>
      <c r="H314" s="93">
        <v>114.1</v>
      </c>
      <c r="I314" s="93">
        <v>114.1</v>
      </c>
      <c r="J314" s="86">
        <f t="shared" si="53"/>
        <v>100</v>
      </c>
      <c r="K314" s="94"/>
      <c r="L314" s="94"/>
      <c r="M314" s="86"/>
    </row>
    <row r="315" spans="1:13" ht="126" x14ac:dyDescent="0.25">
      <c r="A315" s="91" t="s">
        <v>272</v>
      </c>
      <c r="B315" s="91" t="s">
        <v>277</v>
      </c>
      <c r="C315" s="104" t="s">
        <v>278</v>
      </c>
      <c r="D315" s="91" t="s">
        <v>20</v>
      </c>
      <c r="E315" s="93">
        <v>11</v>
      </c>
      <c r="F315" s="93">
        <v>11</v>
      </c>
      <c r="G315" s="86">
        <f t="shared" si="52"/>
        <v>100</v>
      </c>
      <c r="H315" s="93">
        <v>11</v>
      </c>
      <c r="I315" s="93">
        <v>11</v>
      </c>
      <c r="J315" s="86">
        <f t="shared" si="53"/>
        <v>100</v>
      </c>
      <c r="K315" s="94"/>
      <c r="L315" s="94"/>
      <c r="M315" s="86"/>
    </row>
    <row r="316" spans="1:13" ht="126" x14ac:dyDescent="0.25">
      <c r="A316" s="91" t="s">
        <v>272</v>
      </c>
      <c r="B316" s="91" t="s">
        <v>277</v>
      </c>
      <c r="C316" s="104" t="s">
        <v>278</v>
      </c>
      <c r="D316" s="91" t="s">
        <v>21</v>
      </c>
      <c r="E316" s="93">
        <v>14.2</v>
      </c>
      <c r="F316" s="93">
        <v>14.2</v>
      </c>
      <c r="G316" s="86">
        <f t="shared" si="52"/>
        <v>100</v>
      </c>
      <c r="H316" s="93">
        <v>14.2</v>
      </c>
      <c r="I316" s="93">
        <v>14.2</v>
      </c>
      <c r="J316" s="86">
        <f t="shared" si="53"/>
        <v>100</v>
      </c>
      <c r="K316" s="94"/>
      <c r="L316" s="94"/>
      <c r="M316" s="86"/>
    </row>
    <row r="317" spans="1:13" ht="15.75" x14ac:dyDescent="0.25">
      <c r="A317" s="91" t="s">
        <v>272</v>
      </c>
      <c r="B317" s="91" t="s">
        <v>279</v>
      </c>
      <c r="C317" s="92" t="s">
        <v>280</v>
      </c>
      <c r="D317" s="91" t="s">
        <v>21</v>
      </c>
      <c r="E317" s="93">
        <v>20</v>
      </c>
      <c r="F317" s="93">
        <v>20</v>
      </c>
      <c r="G317" s="86">
        <f t="shared" si="52"/>
        <v>100</v>
      </c>
      <c r="H317" s="93">
        <v>20</v>
      </c>
      <c r="I317" s="93">
        <v>20</v>
      </c>
      <c r="J317" s="86">
        <f t="shared" si="53"/>
        <v>100</v>
      </c>
      <c r="K317" s="94"/>
      <c r="L317" s="94"/>
      <c r="M317" s="86"/>
    </row>
    <row r="318" spans="1:13" ht="15.75" x14ac:dyDescent="0.25">
      <c r="A318" s="91" t="s">
        <v>272</v>
      </c>
      <c r="B318" s="91" t="s">
        <v>281</v>
      </c>
      <c r="C318" s="92" t="s">
        <v>219</v>
      </c>
      <c r="D318" s="91" t="s">
        <v>21</v>
      </c>
      <c r="E318" s="93">
        <v>30</v>
      </c>
      <c r="F318" s="93">
        <v>30</v>
      </c>
      <c r="G318" s="86">
        <f t="shared" si="52"/>
        <v>100</v>
      </c>
      <c r="H318" s="93">
        <v>30</v>
      </c>
      <c r="I318" s="93">
        <v>30</v>
      </c>
      <c r="J318" s="86">
        <f t="shared" si="53"/>
        <v>100</v>
      </c>
      <c r="K318" s="94"/>
      <c r="L318" s="94"/>
      <c r="M318" s="86"/>
    </row>
    <row r="319" spans="1:13" ht="63" x14ac:dyDescent="0.25">
      <c r="A319" s="91" t="s">
        <v>272</v>
      </c>
      <c r="B319" s="91" t="s">
        <v>282</v>
      </c>
      <c r="C319" s="92" t="s">
        <v>283</v>
      </c>
      <c r="D319" s="91" t="s">
        <v>16</v>
      </c>
      <c r="E319" s="93">
        <v>326.89999999999998</v>
      </c>
      <c r="F319" s="93">
        <v>326.89999999999998</v>
      </c>
      <c r="G319" s="86">
        <f t="shared" si="52"/>
        <v>100</v>
      </c>
      <c r="H319" s="93">
        <v>326.89999999999998</v>
      </c>
      <c r="I319" s="93">
        <v>326.89999999999998</v>
      </c>
      <c r="J319" s="86">
        <f t="shared" si="53"/>
        <v>100</v>
      </c>
      <c r="K319" s="94"/>
      <c r="L319" s="94"/>
      <c r="M319" s="86"/>
    </row>
    <row r="320" spans="1:13" ht="63" x14ac:dyDescent="0.25">
      <c r="A320" s="91" t="s">
        <v>272</v>
      </c>
      <c r="B320" s="91" t="s">
        <v>282</v>
      </c>
      <c r="C320" s="92" t="s">
        <v>283</v>
      </c>
      <c r="D320" s="91" t="s">
        <v>17</v>
      </c>
      <c r="E320" s="93">
        <v>6.5</v>
      </c>
      <c r="F320" s="93">
        <v>6.5</v>
      </c>
      <c r="G320" s="86">
        <f t="shared" si="52"/>
        <v>100</v>
      </c>
      <c r="H320" s="93">
        <v>6.5</v>
      </c>
      <c r="I320" s="93">
        <v>6.5</v>
      </c>
      <c r="J320" s="86">
        <f t="shared" si="53"/>
        <v>100</v>
      </c>
      <c r="K320" s="94"/>
      <c r="L320" s="94"/>
      <c r="M320" s="86"/>
    </row>
    <row r="321" spans="1:13" ht="63" x14ac:dyDescent="0.25">
      <c r="A321" s="91" t="s">
        <v>272</v>
      </c>
      <c r="B321" s="91" t="s">
        <v>282</v>
      </c>
      <c r="C321" s="92" t="s">
        <v>283</v>
      </c>
      <c r="D321" s="91" t="s">
        <v>19</v>
      </c>
      <c r="E321" s="93">
        <v>95.2</v>
      </c>
      <c r="F321" s="93">
        <v>95.2</v>
      </c>
      <c r="G321" s="86">
        <f t="shared" si="52"/>
        <v>100</v>
      </c>
      <c r="H321" s="93">
        <v>95.2</v>
      </c>
      <c r="I321" s="93">
        <v>95.2</v>
      </c>
      <c r="J321" s="86">
        <f t="shared" si="53"/>
        <v>100</v>
      </c>
      <c r="K321" s="94"/>
      <c r="L321" s="94"/>
      <c r="M321" s="86"/>
    </row>
    <row r="322" spans="1:13" ht="63" x14ac:dyDescent="0.25">
      <c r="A322" s="91" t="s">
        <v>272</v>
      </c>
      <c r="B322" s="91" t="s">
        <v>282</v>
      </c>
      <c r="C322" s="92" t="s">
        <v>283</v>
      </c>
      <c r="D322" s="91" t="s">
        <v>20</v>
      </c>
      <c r="E322" s="93">
        <v>12.8</v>
      </c>
      <c r="F322" s="93">
        <v>12.8</v>
      </c>
      <c r="G322" s="86">
        <f t="shared" si="52"/>
        <v>100</v>
      </c>
      <c r="H322" s="93">
        <v>12.8</v>
      </c>
      <c r="I322" s="93">
        <v>12.8</v>
      </c>
      <c r="J322" s="86">
        <f t="shared" si="53"/>
        <v>100</v>
      </c>
      <c r="K322" s="94"/>
      <c r="L322" s="94"/>
      <c r="M322" s="86"/>
    </row>
    <row r="323" spans="1:13" ht="63" x14ac:dyDescent="0.25">
      <c r="A323" s="91" t="s">
        <v>272</v>
      </c>
      <c r="B323" s="91" t="s">
        <v>282</v>
      </c>
      <c r="C323" s="92" t="s">
        <v>283</v>
      </c>
      <c r="D323" s="91" t="s">
        <v>21</v>
      </c>
      <c r="E323" s="93">
        <v>14</v>
      </c>
      <c r="F323" s="93">
        <v>14</v>
      </c>
      <c r="G323" s="86">
        <f t="shared" si="52"/>
        <v>100</v>
      </c>
      <c r="H323" s="93">
        <v>14</v>
      </c>
      <c r="I323" s="93">
        <v>14</v>
      </c>
      <c r="J323" s="86">
        <f t="shared" si="53"/>
        <v>100</v>
      </c>
      <c r="K323" s="94"/>
      <c r="L323" s="94"/>
      <c r="M323" s="86"/>
    </row>
    <row r="324" spans="1:13" ht="47.25" x14ac:dyDescent="0.25">
      <c r="A324" s="91" t="s">
        <v>272</v>
      </c>
      <c r="B324" s="91" t="s">
        <v>284</v>
      </c>
      <c r="C324" s="92" t="s">
        <v>285</v>
      </c>
      <c r="D324" s="91" t="s">
        <v>20</v>
      </c>
      <c r="E324" s="93">
        <v>123.5</v>
      </c>
      <c r="F324" s="93">
        <v>123.5</v>
      </c>
      <c r="G324" s="86">
        <f t="shared" si="52"/>
        <v>100</v>
      </c>
      <c r="H324" s="93">
        <v>123.5</v>
      </c>
      <c r="I324" s="93">
        <v>123.5</v>
      </c>
      <c r="J324" s="86">
        <f t="shared" si="53"/>
        <v>100</v>
      </c>
      <c r="K324" s="94"/>
      <c r="L324" s="94"/>
      <c r="M324" s="86"/>
    </row>
    <row r="325" spans="1:13" ht="47.25" x14ac:dyDescent="0.25">
      <c r="A325" s="91" t="s">
        <v>272</v>
      </c>
      <c r="B325" s="91" t="s">
        <v>284</v>
      </c>
      <c r="C325" s="92" t="s">
        <v>285</v>
      </c>
      <c r="D325" s="91" t="s">
        <v>21</v>
      </c>
      <c r="E325" s="93">
        <v>40</v>
      </c>
      <c r="F325" s="93">
        <v>40</v>
      </c>
      <c r="G325" s="86">
        <f t="shared" si="52"/>
        <v>100</v>
      </c>
      <c r="H325" s="93">
        <v>40</v>
      </c>
      <c r="I325" s="93">
        <v>40</v>
      </c>
      <c r="J325" s="86">
        <f t="shared" si="53"/>
        <v>100</v>
      </c>
      <c r="K325" s="94"/>
      <c r="L325" s="94"/>
      <c r="M325" s="86"/>
    </row>
    <row r="326" spans="1:13" ht="15.75" x14ac:dyDescent="0.25">
      <c r="A326" s="91" t="s">
        <v>272</v>
      </c>
      <c r="B326" s="91" t="s">
        <v>286</v>
      </c>
      <c r="C326" s="92" t="s">
        <v>15</v>
      </c>
      <c r="D326" s="91" t="s">
        <v>16</v>
      </c>
      <c r="E326" s="93">
        <v>1881.6</v>
      </c>
      <c r="F326" s="93">
        <v>1881.6</v>
      </c>
      <c r="G326" s="86">
        <f t="shared" si="52"/>
        <v>100</v>
      </c>
      <c r="H326" s="93">
        <v>1881.6</v>
      </c>
      <c r="I326" s="93">
        <v>1881.6</v>
      </c>
      <c r="J326" s="86">
        <f t="shared" si="53"/>
        <v>100</v>
      </c>
      <c r="K326" s="94"/>
      <c r="L326" s="94"/>
      <c r="M326" s="86"/>
    </row>
    <row r="327" spans="1:13" ht="15.75" x14ac:dyDescent="0.25">
      <c r="A327" s="91" t="s">
        <v>272</v>
      </c>
      <c r="B327" s="91" t="s">
        <v>286</v>
      </c>
      <c r="C327" s="92" t="s">
        <v>15</v>
      </c>
      <c r="D327" s="91" t="s">
        <v>19</v>
      </c>
      <c r="E327" s="93">
        <v>568.29999999999995</v>
      </c>
      <c r="F327" s="93">
        <v>568.29999999999995</v>
      </c>
      <c r="G327" s="86">
        <f t="shared" si="52"/>
        <v>100</v>
      </c>
      <c r="H327" s="93">
        <v>568.29999999999995</v>
      </c>
      <c r="I327" s="93">
        <v>568.29999999999995</v>
      </c>
      <c r="J327" s="86">
        <f t="shared" si="53"/>
        <v>100</v>
      </c>
      <c r="K327" s="94"/>
      <c r="L327" s="94"/>
      <c r="M327" s="86"/>
    </row>
    <row r="328" spans="1:13" ht="63" x14ac:dyDescent="0.25">
      <c r="A328" s="91" t="s">
        <v>272</v>
      </c>
      <c r="B328" s="91" t="s">
        <v>287</v>
      </c>
      <c r="C328" s="92" t="s">
        <v>288</v>
      </c>
      <c r="D328" s="91" t="s">
        <v>72</v>
      </c>
      <c r="E328" s="93">
        <v>4208.3999999999996</v>
      </c>
      <c r="F328" s="93">
        <v>4208.3999999999996</v>
      </c>
      <c r="G328" s="86">
        <f t="shared" si="52"/>
        <v>100</v>
      </c>
      <c r="H328" s="93">
        <v>4208.3999999999996</v>
      </c>
      <c r="I328" s="93">
        <v>4208.3999999999996</v>
      </c>
      <c r="J328" s="86">
        <f t="shared" si="53"/>
        <v>100</v>
      </c>
      <c r="K328" s="94"/>
      <c r="L328" s="94"/>
      <c r="M328" s="86"/>
    </row>
    <row r="329" spans="1:13" ht="63" x14ac:dyDescent="0.25">
      <c r="A329" s="91" t="s">
        <v>272</v>
      </c>
      <c r="B329" s="91" t="s">
        <v>287</v>
      </c>
      <c r="C329" s="92" t="s">
        <v>288</v>
      </c>
      <c r="D329" s="91" t="s">
        <v>73</v>
      </c>
      <c r="E329" s="93">
        <v>123.1</v>
      </c>
      <c r="F329" s="93">
        <v>123.1</v>
      </c>
      <c r="G329" s="86">
        <f t="shared" si="52"/>
        <v>100</v>
      </c>
      <c r="H329" s="93">
        <v>123.1</v>
      </c>
      <c r="I329" s="93">
        <v>123.1</v>
      </c>
      <c r="J329" s="86">
        <f t="shared" si="53"/>
        <v>100</v>
      </c>
      <c r="K329" s="94"/>
      <c r="L329" s="94"/>
      <c r="M329" s="86"/>
    </row>
    <row r="330" spans="1:13" ht="63" x14ac:dyDescent="0.25">
      <c r="A330" s="91" t="s">
        <v>272</v>
      </c>
      <c r="B330" s="91" t="s">
        <v>287</v>
      </c>
      <c r="C330" s="92" t="s">
        <v>288</v>
      </c>
      <c r="D330" s="91" t="s">
        <v>74</v>
      </c>
      <c r="E330" s="93">
        <v>1279.3</v>
      </c>
      <c r="F330" s="93">
        <v>1279.3</v>
      </c>
      <c r="G330" s="86">
        <f t="shared" si="52"/>
        <v>100</v>
      </c>
      <c r="H330" s="93">
        <v>1279.3</v>
      </c>
      <c r="I330" s="93">
        <v>1279.3</v>
      </c>
      <c r="J330" s="86">
        <f t="shared" si="53"/>
        <v>100</v>
      </c>
      <c r="K330" s="94"/>
      <c r="L330" s="94"/>
      <c r="M330" s="86"/>
    </row>
    <row r="331" spans="1:13" ht="63" x14ac:dyDescent="0.25">
      <c r="A331" s="91" t="s">
        <v>272</v>
      </c>
      <c r="B331" s="91" t="s">
        <v>287</v>
      </c>
      <c r="C331" s="92" t="s">
        <v>288</v>
      </c>
      <c r="D331" s="91" t="s">
        <v>20</v>
      </c>
      <c r="E331" s="93">
        <v>91.2</v>
      </c>
      <c r="F331" s="93">
        <v>91.2</v>
      </c>
      <c r="G331" s="86">
        <f t="shared" ref="G331:G394" si="60">F331/E331*100</f>
        <v>100</v>
      </c>
      <c r="H331" s="93">
        <v>91.2</v>
      </c>
      <c r="I331" s="93">
        <v>91.2</v>
      </c>
      <c r="J331" s="86">
        <f t="shared" ref="J331:J394" si="61">I331/H331*100</f>
        <v>100</v>
      </c>
      <c r="K331" s="94"/>
      <c r="L331" s="94"/>
      <c r="M331" s="86"/>
    </row>
    <row r="332" spans="1:13" ht="63" x14ac:dyDescent="0.25">
      <c r="A332" s="91" t="s">
        <v>272</v>
      </c>
      <c r="B332" s="91" t="s">
        <v>287</v>
      </c>
      <c r="C332" s="92" t="s">
        <v>288</v>
      </c>
      <c r="D332" s="91" t="s">
        <v>21</v>
      </c>
      <c r="E332" s="93">
        <v>497.7</v>
      </c>
      <c r="F332" s="93">
        <v>497.7</v>
      </c>
      <c r="G332" s="86">
        <f t="shared" si="60"/>
        <v>100</v>
      </c>
      <c r="H332" s="93">
        <v>497.7</v>
      </c>
      <c r="I332" s="93">
        <v>497.7</v>
      </c>
      <c r="J332" s="86">
        <f t="shared" si="61"/>
        <v>100</v>
      </c>
      <c r="K332" s="94"/>
      <c r="L332" s="94"/>
      <c r="M332" s="86"/>
    </row>
    <row r="333" spans="1:13" ht="63" x14ac:dyDescent="0.25">
      <c r="A333" s="91" t="s">
        <v>272</v>
      </c>
      <c r="B333" s="91" t="s">
        <v>287</v>
      </c>
      <c r="C333" s="92" t="s">
        <v>288</v>
      </c>
      <c r="D333" s="91" t="s">
        <v>200</v>
      </c>
      <c r="E333" s="93">
        <v>11872.9</v>
      </c>
      <c r="F333" s="93">
        <v>11872.9</v>
      </c>
      <c r="G333" s="86">
        <f t="shared" si="60"/>
        <v>100</v>
      </c>
      <c r="H333" s="93">
        <v>11872.9</v>
      </c>
      <c r="I333" s="93">
        <v>11872.9</v>
      </c>
      <c r="J333" s="86">
        <f t="shared" si="61"/>
        <v>100</v>
      </c>
      <c r="K333" s="94"/>
      <c r="L333" s="94"/>
      <c r="M333" s="86"/>
    </row>
    <row r="334" spans="1:13" ht="63" x14ac:dyDescent="0.25">
      <c r="A334" s="91" t="s">
        <v>272</v>
      </c>
      <c r="B334" s="91" t="s">
        <v>287</v>
      </c>
      <c r="C334" s="92" t="s">
        <v>288</v>
      </c>
      <c r="D334" s="91" t="s">
        <v>75</v>
      </c>
      <c r="E334" s="93">
        <v>2.4</v>
      </c>
      <c r="F334" s="93">
        <v>2.4</v>
      </c>
      <c r="G334" s="86">
        <f t="shared" si="60"/>
        <v>100</v>
      </c>
      <c r="H334" s="93">
        <v>2.4</v>
      </c>
      <c r="I334" s="93">
        <v>2.4</v>
      </c>
      <c r="J334" s="86">
        <f t="shared" si="61"/>
        <v>100</v>
      </c>
      <c r="K334" s="94"/>
      <c r="L334" s="94"/>
      <c r="M334" s="86"/>
    </row>
    <row r="335" spans="1:13" ht="63" x14ac:dyDescent="0.25">
      <c r="A335" s="91" t="s">
        <v>272</v>
      </c>
      <c r="B335" s="91" t="s">
        <v>287</v>
      </c>
      <c r="C335" s="92" t="s">
        <v>288</v>
      </c>
      <c r="D335" s="91" t="s">
        <v>22</v>
      </c>
      <c r="E335" s="93">
        <v>2.5</v>
      </c>
      <c r="F335" s="93">
        <v>2.5</v>
      </c>
      <c r="G335" s="86">
        <f t="shared" si="60"/>
        <v>100</v>
      </c>
      <c r="H335" s="93">
        <v>2.5</v>
      </c>
      <c r="I335" s="93">
        <v>2.5</v>
      </c>
      <c r="J335" s="86">
        <f t="shared" si="61"/>
        <v>100</v>
      </c>
      <c r="K335" s="94"/>
      <c r="L335" s="94"/>
      <c r="M335" s="86"/>
    </row>
    <row r="336" spans="1:13" ht="31.5" x14ac:dyDescent="0.25">
      <c r="A336" s="91" t="s">
        <v>272</v>
      </c>
      <c r="B336" s="91" t="s">
        <v>289</v>
      </c>
      <c r="C336" s="92" t="s">
        <v>290</v>
      </c>
      <c r="D336" s="91" t="s">
        <v>21</v>
      </c>
      <c r="E336" s="93">
        <v>5</v>
      </c>
      <c r="F336" s="93">
        <v>5</v>
      </c>
      <c r="G336" s="86">
        <f t="shared" si="60"/>
        <v>100</v>
      </c>
      <c r="H336" s="93">
        <v>5</v>
      </c>
      <c r="I336" s="93">
        <v>5</v>
      </c>
      <c r="J336" s="86">
        <f t="shared" si="61"/>
        <v>100</v>
      </c>
      <c r="K336" s="94"/>
      <c r="L336" s="94"/>
      <c r="M336" s="86"/>
    </row>
    <row r="337" spans="1:13" ht="47.25" x14ac:dyDescent="0.25">
      <c r="A337" s="91" t="s">
        <v>272</v>
      </c>
      <c r="B337" s="91" t="s">
        <v>291</v>
      </c>
      <c r="C337" s="92" t="s">
        <v>292</v>
      </c>
      <c r="D337" s="91" t="s">
        <v>21</v>
      </c>
      <c r="E337" s="93">
        <v>1</v>
      </c>
      <c r="F337" s="93">
        <v>1</v>
      </c>
      <c r="G337" s="86">
        <f t="shared" si="60"/>
        <v>100</v>
      </c>
      <c r="H337" s="93">
        <v>1</v>
      </c>
      <c r="I337" s="93">
        <v>1</v>
      </c>
      <c r="J337" s="86">
        <f t="shared" si="61"/>
        <v>100</v>
      </c>
      <c r="K337" s="94"/>
      <c r="L337" s="94"/>
      <c r="M337" s="86"/>
    </row>
    <row r="338" spans="1:13" ht="47.25" x14ac:dyDescent="0.25">
      <c r="A338" s="91" t="s">
        <v>272</v>
      </c>
      <c r="B338" s="91" t="s">
        <v>291</v>
      </c>
      <c r="C338" s="92" t="s">
        <v>292</v>
      </c>
      <c r="D338" s="91" t="s">
        <v>265</v>
      </c>
      <c r="E338" s="93">
        <v>4</v>
      </c>
      <c r="F338" s="93">
        <v>4</v>
      </c>
      <c r="G338" s="86">
        <f t="shared" si="60"/>
        <v>100</v>
      </c>
      <c r="H338" s="93">
        <v>4</v>
      </c>
      <c r="I338" s="93">
        <v>4</v>
      </c>
      <c r="J338" s="86">
        <f t="shared" si="61"/>
        <v>100</v>
      </c>
      <c r="K338" s="94"/>
      <c r="L338" s="94"/>
      <c r="M338" s="86"/>
    </row>
    <row r="339" spans="1:13" ht="31.5" x14ac:dyDescent="0.25">
      <c r="A339" s="91" t="s">
        <v>272</v>
      </c>
      <c r="B339" s="91" t="s">
        <v>65</v>
      </c>
      <c r="C339" s="92" t="s">
        <v>64</v>
      </c>
      <c r="D339" s="91" t="s">
        <v>21</v>
      </c>
      <c r="E339" s="93">
        <v>5</v>
      </c>
      <c r="F339" s="93">
        <v>5</v>
      </c>
      <c r="G339" s="86">
        <f t="shared" si="60"/>
        <v>100</v>
      </c>
      <c r="H339" s="93">
        <v>5</v>
      </c>
      <c r="I339" s="93">
        <v>5</v>
      </c>
      <c r="J339" s="86">
        <f t="shared" si="61"/>
        <v>100</v>
      </c>
      <c r="K339" s="94"/>
      <c r="L339" s="94"/>
      <c r="M339" s="86"/>
    </row>
    <row r="340" spans="1:13" ht="31.5" x14ac:dyDescent="0.25">
      <c r="A340" s="91" t="s">
        <v>272</v>
      </c>
      <c r="B340" s="91" t="s">
        <v>77</v>
      </c>
      <c r="C340" s="92" t="s">
        <v>78</v>
      </c>
      <c r="D340" s="91" t="s">
        <v>21</v>
      </c>
      <c r="E340" s="93">
        <v>321.5</v>
      </c>
      <c r="F340" s="93">
        <v>321.5</v>
      </c>
      <c r="G340" s="86">
        <f t="shared" si="60"/>
        <v>100</v>
      </c>
      <c r="H340" s="98">
        <v>321.5</v>
      </c>
      <c r="I340" s="98">
        <v>321.5</v>
      </c>
      <c r="J340" s="86">
        <f t="shared" si="61"/>
        <v>100</v>
      </c>
      <c r="K340" s="94"/>
      <c r="L340" s="94"/>
      <c r="M340" s="86"/>
    </row>
    <row r="341" spans="1:13" s="41" customFormat="1" ht="15.75" x14ac:dyDescent="0.25">
      <c r="A341" s="78" t="s">
        <v>293</v>
      </c>
      <c r="B341" s="95" t="s">
        <v>468</v>
      </c>
      <c r="C341" s="96"/>
      <c r="D341" s="97"/>
      <c r="E341" s="90">
        <f>SUM(E342:E361)</f>
        <v>39728.500000000007</v>
      </c>
      <c r="F341" s="90">
        <f>SUM(F342:F361)</f>
        <v>39728.500000000007</v>
      </c>
      <c r="G341" s="85">
        <f t="shared" si="60"/>
        <v>100</v>
      </c>
      <c r="H341" s="90">
        <f t="shared" ref="F341:I341" si="62">SUM(H342:H361)</f>
        <v>39728.500000000007</v>
      </c>
      <c r="I341" s="90">
        <f t="shared" ref="I341" si="63">SUM(I342:I361)</f>
        <v>39728.500000000007</v>
      </c>
      <c r="J341" s="85">
        <f t="shared" si="61"/>
        <v>100</v>
      </c>
      <c r="K341" s="90">
        <f t="shared" ref="K341:L341" si="64">SUM(K342:K361)</f>
        <v>21694.7</v>
      </c>
      <c r="L341" s="90">
        <f t="shared" si="64"/>
        <v>21694.7</v>
      </c>
      <c r="M341" s="85">
        <f t="shared" ref="M341:M342" si="65">L341/K341*100</f>
        <v>100</v>
      </c>
    </row>
    <row r="342" spans="1:13" ht="63" x14ac:dyDescent="0.25">
      <c r="A342" s="91" t="s">
        <v>293</v>
      </c>
      <c r="B342" s="91" t="s">
        <v>394</v>
      </c>
      <c r="C342" s="92" t="s">
        <v>395</v>
      </c>
      <c r="D342" s="91" t="s">
        <v>32</v>
      </c>
      <c r="E342" s="94"/>
      <c r="F342" s="94"/>
      <c r="G342" s="86"/>
      <c r="H342" s="94"/>
      <c r="I342" s="94"/>
      <c r="J342" s="86"/>
      <c r="K342" s="93">
        <v>21694.7</v>
      </c>
      <c r="L342" s="93">
        <v>21694.7</v>
      </c>
      <c r="M342" s="86">
        <f t="shared" si="65"/>
        <v>100</v>
      </c>
    </row>
    <row r="343" spans="1:13" ht="31.5" x14ac:dyDescent="0.25">
      <c r="A343" s="91" t="s">
        <v>293</v>
      </c>
      <c r="B343" s="91" t="s">
        <v>294</v>
      </c>
      <c r="C343" s="92" t="s">
        <v>295</v>
      </c>
      <c r="D343" s="91" t="s">
        <v>200</v>
      </c>
      <c r="E343" s="93">
        <v>21694.7</v>
      </c>
      <c r="F343" s="93">
        <v>21694.7</v>
      </c>
      <c r="G343" s="86">
        <f t="shared" si="60"/>
        <v>100</v>
      </c>
      <c r="H343" s="93">
        <v>21694.7</v>
      </c>
      <c r="I343" s="93">
        <v>21694.7</v>
      </c>
      <c r="J343" s="86">
        <f t="shared" si="61"/>
        <v>100</v>
      </c>
      <c r="K343" s="94"/>
      <c r="L343" s="94"/>
      <c r="M343" s="86"/>
    </row>
    <row r="344" spans="1:13" ht="31.5" x14ac:dyDescent="0.25">
      <c r="A344" s="91" t="s">
        <v>293</v>
      </c>
      <c r="B344" s="91" t="s">
        <v>296</v>
      </c>
      <c r="C344" s="92" t="s">
        <v>297</v>
      </c>
      <c r="D344" s="91" t="s">
        <v>200</v>
      </c>
      <c r="E344" s="93">
        <v>142.4</v>
      </c>
      <c r="F344" s="93">
        <v>142.4</v>
      </c>
      <c r="G344" s="86">
        <f t="shared" si="60"/>
        <v>100</v>
      </c>
      <c r="H344" s="93">
        <v>142.4</v>
      </c>
      <c r="I344" s="93">
        <v>142.4</v>
      </c>
      <c r="J344" s="86">
        <f t="shared" si="61"/>
        <v>100</v>
      </c>
      <c r="K344" s="94"/>
      <c r="L344" s="94"/>
      <c r="M344" s="86"/>
    </row>
    <row r="345" spans="1:13" ht="47.25" x14ac:dyDescent="0.25">
      <c r="A345" s="91" t="s">
        <v>293</v>
      </c>
      <c r="B345" s="91" t="s">
        <v>298</v>
      </c>
      <c r="C345" s="92" t="s">
        <v>299</v>
      </c>
      <c r="D345" s="91" t="s">
        <v>205</v>
      </c>
      <c r="E345" s="93">
        <v>185.3</v>
      </c>
      <c r="F345" s="93">
        <v>185.3</v>
      </c>
      <c r="G345" s="86">
        <f t="shared" si="60"/>
        <v>100</v>
      </c>
      <c r="H345" s="93">
        <v>185.3</v>
      </c>
      <c r="I345" s="93">
        <v>185.3</v>
      </c>
      <c r="J345" s="86">
        <f t="shared" si="61"/>
        <v>100</v>
      </c>
      <c r="K345" s="94"/>
      <c r="L345" s="94"/>
      <c r="M345" s="86"/>
    </row>
    <row r="346" spans="1:13" ht="15.75" x14ac:dyDescent="0.25">
      <c r="A346" s="91" t="s">
        <v>293</v>
      </c>
      <c r="B346" s="91" t="s">
        <v>300</v>
      </c>
      <c r="C346" s="92" t="s">
        <v>301</v>
      </c>
      <c r="D346" s="91" t="s">
        <v>200</v>
      </c>
      <c r="E346" s="93">
        <v>60</v>
      </c>
      <c r="F346" s="93">
        <v>60</v>
      </c>
      <c r="G346" s="86">
        <f t="shared" si="60"/>
        <v>100</v>
      </c>
      <c r="H346" s="93">
        <v>60</v>
      </c>
      <c r="I346" s="93">
        <v>60</v>
      </c>
      <c r="J346" s="86">
        <f t="shared" si="61"/>
        <v>100</v>
      </c>
      <c r="K346" s="94"/>
      <c r="L346" s="94"/>
      <c r="M346" s="86"/>
    </row>
    <row r="347" spans="1:13" ht="31.5" x14ac:dyDescent="0.25">
      <c r="A347" s="91" t="s">
        <v>293</v>
      </c>
      <c r="B347" s="91" t="s">
        <v>302</v>
      </c>
      <c r="C347" s="92" t="s">
        <v>303</v>
      </c>
      <c r="D347" s="91" t="s">
        <v>200</v>
      </c>
      <c r="E347" s="93">
        <v>2536.3000000000002</v>
      </c>
      <c r="F347" s="93">
        <v>2536.3000000000002</v>
      </c>
      <c r="G347" s="86">
        <f t="shared" si="60"/>
        <v>100</v>
      </c>
      <c r="H347" s="93">
        <v>2536.3000000000002</v>
      </c>
      <c r="I347" s="93">
        <v>2536.3000000000002</v>
      </c>
      <c r="J347" s="86">
        <f t="shared" si="61"/>
        <v>100</v>
      </c>
      <c r="K347" s="94"/>
      <c r="L347" s="94"/>
      <c r="M347" s="86"/>
    </row>
    <row r="348" spans="1:13" ht="31.5" x14ac:dyDescent="0.25">
      <c r="A348" s="91" t="s">
        <v>293</v>
      </c>
      <c r="B348" s="91" t="s">
        <v>304</v>
      </c>
      <c r="C348" s="92" t="s">
        <v>297</v>
      </c>
      <c r="D348" s="91" t="s">
        <v>200</v>
      </c>
      <c r="E348" s="93">
        <v>29.8</v>
      </c>
      <c r="F348" s="93">
        <v>29.8</v>
      </c>
      <c r="G348" s="86">
        <f t="shared" si="60"/>
        <v>100</v>
      </c>
      <c r="H348" s="93">
        <v>29.8</v>
      </c>
      <c r="I348" s="93">
        <v>29.8</v>
      </c>
      <c r="J348" s="86">
        <f t="shared" si="61"/>
        <v>100</v>
      </c>
      <c r="K348" s="94"/>
      <c r="L348" s="94"/>
      <c r="M348" s="86"/>
    </row>
    <row r="349" spans="1:13" ht="31.5" x14ac:dyDescent="0.25">
      <c r="A349" s="91" t="s">
        <v>293</v>
      </c>
      <c r="B349" s="91" t="s">
        <v>305</v>
      </c>
      <c r="C349" s="92" t="s">
        <v>306</v>
      </c>
      <c r="D349" s="91" t="s">
        <v>200</v>
      </c>
      <c r="E349" s="93">
        <v>11179.3</v>
      </c>
      <c r="F349" s="93">
        <v>11179.3</v>
      </c>
      <c r="G349" s="86">
        <f t="shared" si="60"/>
        <v>100</v>
      </c>
      <c r="H349" s="93">
        <v>11179.3</v>
      </c>
      <c r="I349" s="93">
        <v>11179.3</v>
      </c>
      <c r="J349" s="86">
        <f t="shared" si="61"/>
        <v>100</v>
      </c>
      <c r="K349" s="94"/>
      <c r="L349" s="94"/>
      <c r="M349" s="86"/>
    </row>
    <row r="350" spans="1:13" ht="31.5" x14ac:dyDescent="0.25">
      <c r="A350" s="91" t="s">
        <v>293</v>
      </c>
      <c r="B350" s="91" t="s">
        <v>307</v>
      </c>
      <c r="C350" s="92" t="s">
        <v>297</v>
      </c>
      <c r="D350" s="91" t="s">
        <v>200</v>
      </c>
      <c r="E350" s="93">
        <v>53.4</v>
      </c>
      <c r="F350" s="93">
        <v>53.4</v>
      </c>
      <c r="G350" s="86">
        <f t="shared" si="60"/>
        <v>100</v>
      </c>
      <c r="H350" s="93">
        <v>53.4</v>
      </c>
      <c r="I350" s="93">
        <v>53.4</v>
      </c>
      <c r="J350" s="86">
        <f t="shared" si="61"/>
        <v>100</v>
      </c>
      <c r="K350" s="94"/>
      <c r="L350" s="94"/>
      <c r="M350" s="86"/>
    </row>
    <row r="351" spans="1:13" ht="47.25" x14ac:dyDescent="0.25">
      <c r="A351" s="91" t="s">
        <v>293</v>
      </c>
      <c r="B351" s="91" t="s">
        <v>308</v>
      </c>
      <c r="C351" s="92" t="s">
        <v>309</v>
      </c>
      <c r="D351" s="91" t="s">
        <v>200</v>
      </c>
      <c r="E351" s="93">
        <v>33.9</v>
      </c>
      <c r="F351" s="93">
        <v>33.9</v>
      </c>
      <c r="G351" s="86">
        <f t="shared" si="60"/>
        <v>100</v>
      </c>
      <c r="H351" s="93">
        <v>33.9</v>
      </c>
      <c r="I351" s="93">
        <v>33.9</v>
      </c>
      <c r="J351" s="86">
        <f t="shared" si="61"/>
        <v>100</v>
      </c>
      <c r="K351" s="94"/>
      <c r="L351" s="94"/>
      <c r="M351" s="86"/>
    </row>
    <row r="352" spans="1:13" ht="15.75" x14ac:dyDescent="0.25">
      <c r="A352" s="91" t="s">
        <v>293</v>
      </c>
      <c r="B352" s="91" t="s">
        <v>310</v>
      </c>
      <c r="C352" s="92" t="s">
        <v>311</v>
      </c>
      <c r="D352" s="91" t="s">
        <v>200</v>
      </c>
      <c r="E352" s="93">
        <v>70</v>
      </c>
      <c r="F352" s="93">
        <v>70</v>
      </c>
      <c r="G352" s="86">
        <f t="shared" si="60"/>
        <v>100</v>
      </c>
      <c r="H352" s="93">
        <v>70</v>
      </c>
      <c r="I352" s="93">
        <v>70</v>
      </c>
      <c r="J352" s="86">
        <f t="shared" si="61"/>
        <v>100</v>
      </c>
      <c r="K352" s="94"/>
      <c r="L352" s="94"/>
      <c r="M352" s="86"/>
    </row>
    <row r="353" spans="1:13" ht="15.75" x14ac:dyDescent="0.25">
      <c r="A353" s="91" t="s">
        <v>293</v>
      </c>
      <c r="B353" s="91" t="s">
        <v>312</v>
      </c>
      <c r="C353" s="92" t="s">
        <v>313</v>
      </c>
      <c r="D353" s="91" t="s">
        <v>205</v>
      </c>
      <c r="E353" s="93">
        <v>3.3</v>
      </c>
      <c r="F353" s="93">
        <v>3.3</v>
      </c>
      <c r="G353" s="86">
        <f t="shared" si="60"/>
        <v>100</v>
      </c>
      <c r="H353" s="93">
        <v>3.3</v>
      </c>
      <c r="I353" s="93">
        <v>3.3</v>
      </c>
      <c r="J353" s="86">
        <f t="shared" si="61"/>
        <v>100</v>
      </c>
      <c r="K353" s="94"/>
      <c r="L353" s="94"/>
      <c r="M353" s="86"/>
    </row>
    <row r="354" spans="1:13" ht="15.75" x14ac:dyDescent="0.25">
      <c r="A354" s="91" t="s">
        <v>293</v>
      </c>
      <c r="B354" s="91" t="s">
        <v>314</v>
      </c>
      <c r="C354" s="92" t="s">
        <v>313</v>
      </c>
      <c r="D354" s="91" t="s">
        <v>205</v>
      </c>
      <c r="E354" s="93">
        <v>63.9</v>
      </c>
      <c r="F354" s="93">
        <v>63.9</v>
      </c>
      <c r="G354" s="86">
        <f t="shared" si="60"/>
        <v>100</v>
      </c>
      <c r="H354" s="93">
        <v>63.9</v>
      </c>
      <c r="I354" s="93">
        <v>63.9</v>
      </c>
      <c r="J354" s="86">
        <f t="shared" si="61"/>
        <v>100</v>
      </c>
      <c r="K354" s="94"/>
      <c r="L354" s="94"/>
      <c r="M354" s="86"/>
    </row>
    <row r="355" spans="1:13" ht="63" x14ac:dyDescent="0.25">
      <c r="A355" s="91" t="s">
        <v>293</v>
      </c>
      <c r="B355" s="91" t="s">
        <v>255</v>
      </c>
      <c r="C355" s="92" t="s">
        <v>256</v>
      </c>
      <c r="D355" s="91" t="s">
        <v>205</v>
      </c>
      <c r="E355" s="93">
        <v>274.60000000000002</v>
      </c>
      <c r="F355" s="93">
        <v>274.60000000000002</v>
      </c>
      <c r="G355" s="86">
        <f t="shared" si="60"/>
        <v>100</v>
      </c>
      <c r="H355" s="93">
        <v>274.60000000000002</v>
      </c>
      <c r="I355" s="93">
        <v>274.60000000000002</v>
      </c>
      <c r="J355" s="86">
        <f t="shared" si="61"/>
        <v>100</v>
      </c>
      <c r="K355" s="94"/>
      <c r="L355" s="94"/>
      <c r="M355" s="86"/>
    </row>
    <row r="356" spans="1:13" ht="15.75" x14ac:dyDescent="0.25">
      <c r="A356" s="91" t="s">
        <v>293</v>
      </c>
      <c r="B356" s="91" t="s">
        <v>315</v>
      </c>
      <c r="C356" s="92" t="s">
        <v>316</v>
      </c>
      <c r="D356" s="91" t="s">
        <v>205</v>
      </c>
      <c r="E356" s="93">
        <v>210</v>
      </c>
      <c r="F356" s="93">
        <v>210</v>
      </c>
      <c r="G356" s="86">
        <f t="shared" si="60"/>
        <v>100</v>
      </c>
      <c r="H356" s="93">
        <v>210</v>
      </c>
      <c r="I356" s="93">
        <v>210</v>
      </c>
      <c r="J356" s="86">
        <f t="shared" si="61"/>
        <v>100</v>
      </c>
      <c r="K356" s="94"/>
      <c r="L356" s="94"/>
      <c r="M356" s="86"/>
    </row>
    <row r="357" spans="1:13" ht="47.25" x14ac:dyDescent="0.25">
      <c r="A357" s="91" t="s">
        <v>293</v>
      </c>
      <c r="B357" s="91" t="s">
        <v>317</v>
      </c>
      <c r="C357" s="92" t="s">
        <v>318</v>
      </c>
      <c r="D357" s="91" t="s">
        <v>205</v>
      </c>
      <c r="E357" s="93">
        <v>722.5</v>
      </c>
      <c r="F357" s="93">
        <v>722.5</v>
      </c>
      <c r="G357" s="86">
        <f t="shared" si="60"/>
        <v>100</v>
      </c>
      <c r="H357" s="93">
        <v>722.5</v>
      </c>
      <c r="I357" s="93">
        <v>722.5</v>
      </c>
      <c r="J357" s="86">
        <f t="shared" si="61"/>
        <v>100</v>
      </c>
      <c r="K357" s="94"/>
      <c r="L357" s="94"/>
      <c r="M357" s="86"/>
    </row>
    <row r="358" spans="1:13" ht="15.75" x14ac:dyDescent="0.25">
      <c r="A358" s="91" t="s">
        <v>293</v>
      </c>
      <c r="B358" s="91" t="s">
        <v>259</v>
      </c>
      <c r="C358" s="92" t="s">
        <v>210</v>
      </c>
      <c r="D358" s="91" t="s">
        <v>200</v>
      </c>
      <c r="E358" s="93">
        <v>242.7</v>
      </c>
      <c r="F358" s="93">
        <v>242.7</v>
      </c>
      <c r="G358" s="86">
        <f t="shared" si="60"/>
        <v>100</v>
      </c>
      <c r="H358" s="93">
        <v>242.7</v>
      </c>
      <c r="I358" s="93">
        <v>242.7</v>
      </c>
      <c r="J358" s="86">
        <f t="shared" si="61"/>
        <v>100</v>
      </c>
      <c r="K358" s="94"/>
      <c r="L358" s="94"/>
      <c r="M358" s="86"/>
    </row>
    <row r="359" spans="1:13" ht="31.5" x14ac:dyDescent="0.25">
      <c r="A359" s="91" t="s">
        <v>293</v>
      </c>
      <c r="B359" s="91" t="s">
        <v>260</v>
      </c>
      <c r="C359" s="92" t="s">
        <v>261</v>
      </c>
      <c r="D359" s="91" t="s">
        <v>200</v>
      </c>
      <c r="E359" s="93">
        <v>8.6</v>
      </c>
      <c r="F359" s="93">
        <v>8.6</v>
      </c>
      <c r="G359" s="86">
        <f t="shared" si="60"/>
        <v>100</v>
      </c>
      <c r="H359" s="93">
        <v>8.6</v>
      </c>
      <c r="I359" s="93">
        <v>8.6</v>
      </c>
      <c r="J359" s="86">
        <f t="shared" si="61"/>
        <v>100</v>
      </c>
      <c r="K359" s="94"/>
      <c r="L359" s="94"/>
      <c r="M359" s="86"/>
    </row>
    <row r="360" spans="1:13" ht="15.75" x14ac:dyDescent="0.25">
      <c r="A360" s="91" t="s">
        <v>293</v>
      </c>
      <c r="B360" s="91" t="s">
        <v>319</v>
      </c>
      <c r="C360" s="92" t="s">
        <v>313</v>
      </c>
      <c r="D360" s="91" t="s">
        <v>205</v>
      </c>
      <c r="E360" s="93">
        <v>2151.8000000000002</v>
      </c>
      <c r="F360" s="93">
        <v>2151.8000000000002</v>
      </c>
      <c r="G360" s="86">
        <f t="shared" si="60"/>
        <v>100</v>
      </c>
      <c r="H360" s="93">
        <v>2151.8000000000002</v>
      </c>
      <c r="I360" s="93">
        <v>2151.8000000000002</v>
      </c>
      <c r="J360" s="86">
        <f t="shared" si="61"/>
        <v>100</v>
      </c>
      <c r="K360" s="94"/>
      <c r="L360" s="94"/>
      <c r="M360" s="86"/>
    </row>
    <row r="361" spans="1:13" ht="31.5" x14ac:dyDescent="0.25">
      <c r="A361" s="91" t="s">
        <v>293</v>
      </c>
      <c r="B361" s="91" t="s">
        <v>43</v>
      </c>
      <c r="C361" s="92" t="s">
        <v>44</v>
      </c>
      <c r="D361" s="91" t="s">
        <v>205</v>
      </c>
      <c r="E361" s="93">
        <v>66</v>
      </c>
      <c r="F361" s="93">
        <v>66</v>
      </c>
      <c r="G361" s="86">
        <f t="shared" si="60"/>
        <v>100</v>
      </c>
      <c r="H361" s="93">
        <v>66</v>
      </c>
      <c r="I361" s="93">
        <v>66</v>
      </c>
      <c r="J361" s="86">
        <f t="shared" si="61"/>
        <v>100</v>
      </c>
      <c r="K361" s="94"/>
      <c r="L361" s="94"/>
      <c r="M361" s="86"/>
    </row>
    <row r="362" spans="1:13" s="41" customFormat="1" ht="15.75" x14ac:dyDescent="0.25">
      <c r="A362" s="78" t="s">
        <v>320</v>
      </c>
      <c r="B362" s="101" t="s">
        <v>469</v>
      </c>
      <c r="C362" s="102"/>
      <c r="D362" s="103"/>
      <c r="E362" s="90">
        <f>SUM(E363:E380)</f>
        <v>6669.8</v>
      </c>
      <c r="F362" s="90">
        <f>SUM(F363:F380)</f>
        <v>6669.8</v>
      </c>
      <c r="G362" s="85">
        <f t="shared" si="60"/>
        <v>100</v>
      </c>
      <c r="H362" s="90">
        <f t="shared" ref="F362:I362" si="66">SUM(H363:H380)</f>
        <v>6669.8</v>
      </c>
      <c r="I362" s="90">
        <f t="shared" ref="I362" si="67">SUM(I363:I380)</f>
        <v>6669.8</v>
      </c>
      <c r="J362" s="85">
        <f t="shared" si="61"/>
        <v>100</v>
      </c>
      <c r="K362" s="109"/>
      <c r="L362" s="109"/>
      <c r="M362" s="85"/>
    </row>
    <row r="363" spans="1:13" ht="15.75" x14ac:dyDescent="0.25">
      <c r="A363" s="91" t="s">
        <v>320</v>
      </c>
      <c r="B363" s="91" t="s">
        <v>321</v>
      </c>
      <c r="C363" s="92" t="s">
        <v>38</v>
      </c>
      <c r="D363" s="91" t="s">
        <v>16</v>
      </c>
      <c r="E363" s="93">
        <v>548.70000000000005</v>
      </c>
      <c r="F363" s="93">
        <v>548.70000000000005</v>
      </c>
      <c r="G363" s="86">
        <f t="shared" si="60"/>
        <v>100</v>
      </c>
      <c r="H363" s="93">
        <v>548.70000000000005</v>
      </c>
      <c r="I363" s="93">
        <v>548.70000000000005</v>
      </c>
      <c r="J363" s="86">
        <f t="shared" si="61"/>
        <v>100</v>
      </c>
      <c r="K363" s="94"/>
      <c r="L363" s="94"/>
      <c r="M363" s="86"/>
    </row>
    <row r="364" spans="1:13" ht="15.75" x14ac:dyDescent="0.25">
      <c r="A364" s="91" t="s">
        <v>320</v>
      </c>
      <c r="B364" s="91" t="s">
        <v>321</v>
      </c>
      <c r="C364" s="92" t="s">
        <v>38</v>
      </c>
      <c r="D364" s="91" t="s">
        <v>19</v>
      </c>
      <c r="E364" s="93">
        <v>165.7</v>
      </c>
      <c r="F364" s="93">
        <v>165.7</v>
      </c>
      <c r="G364" s="86">
        <f t="shared" si="60"/>
        <v>100</v>
      </c>
      <c r="H364" s="93">
        <v>165.7</v>
      </c>
      <c r="I364" s="93">
        <v>165.7</v>
      </c>
      <c r="J364" s="86">
        <f t="shared" si="61"/>
        <v>100</v>
      </c>
      <c r="K364" s="94"/>
      <c r="L364" s="94"/>
      <c r="M364" s="86"/>
    </row>
    <row r="365" spans="1:13" ht="15.75" x14ac:dyDescent="0.25">
      <c r="A365" s="91" t="s">
        <v>320</v>
      </c>
      <c r="B365" s="91" t="s">
        <v>322</v>
      </c>
      <c r="C365" s="92" t="s">
        <v>323</v>
      </c>
      <c r="D365" s="91" t="s">
        <v>72</v>
      </c>
      <c r="E365" s="93">
        <v>1419.8</v>
      </c>
      <c r="F365" s="93">
        <v>1419.8</v>
      </c>
      <c r="G365" s="86">
        <f t="shared" si="60"/>
        <v>100</v>
      </c>
      <c r="H365" s="93">
        <v>1419.8</v>
      </c>
      <c r="I365" s="93">
        <v>1419.8</v>
      </c>
      <c r="J365" s="86">
        <f t="shared" si="61"/>
        <v>100</v>
      </c>
      <c r="K365" s="94"/>
      <c r="L365" s="94"/>
      <c r="M365" s="86"/>
    </row>
    <row r="366" spans="1:13" ht="15.75" x14ac:dyDescent="0.25">
      <c r="A366" s="91" t="s">
        <v>320</v>
      </c>
      <c r="B366" s="91" t="s">
        <v>322</v>
      </c>
      <c r="C366" s="92" t="s">
        <v>323</v>
      </c>
      <c r="D366" s="91" t="s">
        <v>73</v>
      </c>
      <c r="E366" s="93">
        <v>3.5</v>
      </c>
      <c r="F366" s="93">
        <v>3.5</v>
      </c>
      <c r="G366" s="86">
        <f t="shared" si="60"/>
        <v>100</v>
      </c>
      <c r="H366" s="93">
        <v>3.5</v>
      </c>
      <c r="I366" s="93">
        <v>3.5</v>
      </c>
      <c r="J366" s="86">
        <f t="shared" si="61"/>
        <v>100</v>
      </c>
      <c r="K366" s="94"/>
      <c r="L366" s="94"/>
      <c r="M366" s="86"/>
    </row>
    <row r="367" spans="1:13" ht="15.75" x14ac:dyDescent="0.25">
      <c r="A367" s="91" t="s">
        <v>320</v>
      </c>
      <c r="B367" s="91" t="s">
        <v>322</v>
      </c>
      <c r="C367" s="92" t="s">
        <v>323</v>
      </c>
      <c r="D367" s="91" t="s">
        <v>74</v>
      </c>
      <c r="E367" s="93">
        <v>428.8</v>
      </c>
      <c r="F367" s="93">
        <v>428.8</v>
      </c>
      <c r="G367" s="86">
        <f t="shared" si="60"/>
        <v>100</v>
      </c>
      <c r="H367" s="93">
        <v>428.8</v>
      </c>
      <c r="I367" s="93">
        <v>428.8</v>
      </c>
      <c r="J367" s="86">
        <f t="shared" si="61"/>
        <v>100</v>
      </c>
      <c r="K367" s="94"/>
      <c r="L367" s="94"/>
      <c r="M367" s="86"/>
    </row>
    <row r="368" spans="1:13" ht="15.75" x14ac:dyDescent="0.25">
      <c r="A368" s="91" t="s">
        <v>320</v>
      </c>
      <c r="B368" s="91" t="s">
        <v>322</v>
      </c>
      <c r="C368" s="92" t="s">
        <v>323</v>
      </c>
      <c r="D368" s="91" t="s">
        <v>20</v>
      </c>
      <c r="E368" s="93">
        <v>85.5</v>
      </c>
      <c r="F368" s="93">
        <v>85.5</v>
      </c>
      <c r="G368" s="86">
        <f t="shared" si="60"/>
        <v>100</v>
      </c>
      <c r="H368" s="93">
        <v>85.5</v>
      </c>
      <c r="I368" s="93">
        <v>85.5</v>
      </c>
      <c r="J368" s="86">
        <f t="shared" si="61"/>
        <v>100</v>
      </c>
      <c r="K368" s="94"/>
      <c r="L368" s="94"/>
      <c r="M368" s="86"/>
    </row>
    <row r="369" spans="1:13" ht="15.75" x14ac:dyDescent="0.25">
      <c r="A369" s="91" t="s">
        <v>320</v>
      </c>
      <c r="B369" s="91" t="s">
        <v>322</v>
      </c>
      <c r="C369" s="92" t="s">
        <v>323</v>
      </c>
      <c r="D369" s="91" t="s">
        <v>21</v>
      </c>
      <c r="E369" s="93">
        <v>172.6</v>
      </c>
      <c r="F369" s="93">
        <v>172.6</v>
      </c>
      <c r="G369" s="86">
        <f t="shared" si="60"/>
        <v>100</v>
      </c>
      <c r="H369" s="93">
        <v>172.6</v>
      </c>
      <c r="I369" s="93">
        <v>172.6</v>
      </c>
      <c r="J369" s="86">
        <f t="shared" si="61"/>
        <v>100</v>
      </c>
      <c r="K369" s="94"/>
      <c r="L369" s="94"/>
      <c r="M369" s="86"/>
    </row>
    <row r="370" spans="1:13" ht="15.75" x14ac:dyDescent="0.25">
      <c r="A370" s="91" t="s">
        <v>320</v>
      </c>
      <c r="B370" s="91" t="s">
        <v>322</v>
      </c>
      <c r="C370" s="92" t="s">
        <v>323</v>
      </c>
      <c r="D370" s="91" t="s">
        <v>75</v>
      </c>
      <c r="E370" s="93">
        <v>1</v>
      </c>
      <c r="F370" s="93">
        <v>1</v>
      </c>
      <c r="G370" s="86">
        <f t="shared" si="60"/>
        <v>100</v>
      </c>
      <c r="H370" s="93">
        <v>1</v>
      </c>
      <c r="I370" s="93">
        <v>1</v>
      </c>
      <c r="J370" s="86">
        <f t="shared" si="61"/>
        <v>100</v>
      </c>
      <c r="K370" s="94"/>
      <c r="L370" s="94"/>
      <c r="M370" s="86"/>
    </row>
    <row r="371" spans="1:13" ht="15.75" x14ac:dyDescent="0.25">
      <c r="A371" s="91" t="s">
        <v>320</v>
      </c>
      <c r="B371" s="91" t="s">
        <v>322</v>
      </c>
      <c r="C371" s="92" t="s">
        <v>323</v>
      </c>
      <c r="D371" s="91" t="s">
        <v>76</v>
      </c>
      <c r="E371" s="93">
        <v>0.5</v>
      </c>
      <c r="F371" s="93">
        <v>0.5</v>
      </c>
      <c r="G371" s="86">
        <f t="shared" si="60"/>
        <v>100</v>
      </c>
      <c r="H371" s="93">
        <v>0.5</v>
      </c>
      <c r="I371" s="93">
        <v>0.5</v>
      </c>
      <c r="J371" s="86">
        <f t="shared" si="61"/>
        <v>100</v>
      </c>
      <c r="K371" s="94"/>
      <c r="L371" s="94"/>
      <c r="M371" s="86"/>
    </row>
    <row r="372" spans="1:13" ht="15.75" x14ac:dyDescent="0.25">
      <c r="A372" s="91" t="s">
        <v>320</v>
      </c>
      <c r="B372" s="91" t="s">
        <v>322</v>
      </c>
      <c r="C372" s="92" t="s">
        <v>323</v>
      </c>
      <c r="D372" s="91" t="s">
        <v>22</v>
      </c>
      <c r="E372" s="93">
        <v>4</v>
      </c>
      <c r="F372" s="93">
        <v>4</v>
      </c>
      <c r="G372" s="86">
        <f t="shared" si="60"/>
        <v>100</v>
      </c>
      <c r="H372" s="93">
        <v>4</v>
      </c>
      <c r="I372" s="93">
        <v>4</v>
      </c>
      <c r="J372" s="86">
        <f t="shared" si="61"/>
        <v>100</v>
      </c>
      <c r="K372" s="94"/>
      <c r="L372" s="94"/>
      <c r="M372" s="86"/>
    </row>
    <row r="373" spans="1:13" ht="31.5" x14ac:dyDescent="0.25">
      <c r="A373" s="91" t="s">
        <v>320</v>
      </c>
      <c r="B373" s="91" t="s">
        <v>324</v>
      </c>
      <c r="C373" s="92" t="s">
        <v>325</v>
      </c>
      <c r="D373" s="91" t="s">
        <v>72</v>
      </c>
      <c r="E373" s="93">
        <v>1760</v>
      </c>
      <c r="F373" s="93">
        <v>1760</v>
      </c>
      <c r="G373" s="86">
        <f t="shared" si="60"/>
        <v>100</v>
      </c>
      <c r="H373" s="93">
        <v>1760</v>
      </c>
      <c r="I373" s="93">
        <v>1760</v>
      </c>
      <c r="J373" s="86">
        <f t="shared" si="61"/>
        <v>100</v>
      </c>
      <c r="K373" s="94"/>
      <c r="L373" s="94"/>
      <c r="M373" s="86"/>
    </row>
    <row r="374" spans="1:13" ht="31.5" x14ac:dyDescent="0.25">
      <c r="A374" s="91" t="s">
        <v>320</v>
      </c>
      <c r="B374" s="91" t="s">
        <v>324</v>
      </c>
      <c r="C374" s="92" t="s">
        <v>325</v>
      </c>
      <c r="D374" s="91" t="s">
        <v>73</v>
      </c>
      <c r="E374" s="93">
        <v>2</v>
      </c>
      <c r="F374" s="93">
        <v>2</v>
      </c>
      <c r="G374" s="86">
        <f t="shared" si="60"/>
        <v>100</v>
      </c>
      <c r="H374" s="93">
        <v>2</v>
      </c>
      <c r="I374" s="93">
        <v>2</v>
      </c>
      <c r="J374" s="86">
        <f t="shared" si="61"/>
        <v>100</v>
      </c>
      <c r="K374" s="94"/>
      <c r="L374" s="94"/>
      <c r="M374" s="86"/>
    </row>
    <row r="375" spans="1:13" ht="31.5" x14ac:dyDescent="0.25">
      <c r="A375" s="91" t="s">
        <v>320</v>
      </c>
      <c r="B375" s="91" t="s">
        <v>324</v>
      </c>
      <c r="C375" s="92" t="s">
        <v>325</v>
      </c>
      <c r="D375" s="91" t="s">
        <v>74</v>
      </c>
      <c r="E375" s="93">
        <v>530.70000000000005</v>
      </c>
      <c r="F375" s="93">
        <v>530.70000000000005</v>
      </c>
      <c r="G375" s="86">
        <f t="shared" si="60"/>
        <v>100</v>
      </c>
      <c r="H375" s="93">
        <v>530.70000000000005</v>
      </c>
      <c r="I375" s="93">
        <v>530.70000000000005</v>
      </c>
      <c r="J375" s="86">
        <f t="shared" si="61"/>
        <v>100</v>
      </c>
      <c r="K375" s="94"/>
      <c r="L375" s="94"/>
      <c r="M375" s="86"/>
    </row>
    <row r="376" spans="1:13" ht="31.5" x14ac:dyDescent="0.25">
      <c r="A376" s="91" t="s">
        <v>320</v>
      </c>
      <c r="B376" s="91" t="s">
        <v>324</v>
      </c>
      <c r="C376" s="92" t="s">
        <v>325</v>
      </c>
      <c r="D376" s="91" t="s">
        <v>20</v>
      </c>
      <c r="E376" s="93">
        <v>24.1</v>
      </c>
      <c r="F376" s="93">
        <v>24.1</v>
      </c>
      <c r="G376" s="86">
        <f t="shared" si="60"/>
        <v>100</v>
      </c>
      <c r="H376" s="93">
        <v>24.1</v>
      </c>
      <c r="I376" s="93">
        <v>24.1</v>
      </c>
      <c r="J376" s="86">
        <f t="shared" si="61"/>
        <v>100</v>
      </c>
      <c r="K376" s="94"/>
      <c r="L376" s="94"/>
      <c r="M376" s="86"/>
    </row>
    <row r="377" spans="1:13" ht="31.5" x14ac:dyDescent="0.25">
      <c r="A377" s="91" t="s">
        <v>320</v>
      </c>
      <c r="B377" s="91" t="s">
        <v>324</v>
      </c>
      <c r="C377" s="92" t="s">
        <v>325</v>
      </c>
      <c r="D377" s="91" t="s">
        <v>21</v>
      </c>
      <c r="E377" s="93">
        <v>33.9</v>
      </c>
      <c r="F377" s="93">
        <v>33.9</v>
      </c>
      <c r="G377" s="86">
        <f t="shared" si="60"/>
        <v>100</v>
      </c>
      <c r="H377" s="93">
        <v>33.9</v>
      </c>
      <c r="I377" s="93">
        <v>33.9</v>
      </c>
      <c r="J377" s="86">
        <f t="shared" si="61"/>
        <v>100</v>
      </c>
      <c r="K377" s="94"/>
      <c r="L377" s="94"/>
      <c r="M377" s="86"/>
    </row>
    <row r="378" spans="1:13" ht="15.75" x14ac:dyDescent="0.25">
      <c r="A378" s="91" t="s">
        <v>320</v>
      </c>
      <c r="B378" s="91" t="s">
        <v>326</v>
      </c>
      <c r="C378" s="92" t="s">
        <v>327</v>
      </c>
      <c r="D378" s="91" t="s">
        <v>21</v>
      </c>
      <c r="E378" s="93">
        <v>171</v>
      </c>
      <c r="F378" s="93">
        <v>171</v>
      </c>
      <c r="G378" s="86">
        <f t="shared" si="60"/>
        <v>100</v>
      </c>
      <c r="H378" s="93">
        <v>171</v>
      </c>
      <c r="I378" s="93">
        <v>171</v>
      </c>
      <c r="J378" s="86">
        <f t="shared" si="61"/>
        <v>100</v>
      </c>
      <c r="K378" s="94"/>
      <c r="L378" s="94"/>
      <c r="M378" s="86"/>
    </row>
    <row r="379" spans="1:13" ht="15.75" x14ac:dyDescent="0.25">
      <c r="A379" s="91" t="s">
        <v>320</v>
      </c>
      <c r="B379" s="91" t="s">
        <v>326</v>
      </c>
      <c r="C379" s="92" t="s">
        <v>327</v>
      </c>
      <c r="D379" s="91" t="s">
        <v>122</v>
      </c>
      <c r="E379" s="93">
        <v>118</v>
      </c>
      <c r="F379" s="93">
        <v>118</v>
      </c>
      <c r="G379" s="86">
        <f t="shared" si="60"/>
        <v>100</v>
      </c>
      <c r="H379" s="93">
        <v>118</v>
      </c>
      <c r="I379" s="93">
        <v>118</v>
      </c>
      <c r="J379" s="86">
        <f t="shared" si="61"/>
        <v>100</v>
      </c>
      <c r="K379" s="94"/>
      <c r="L379" s="94"/>
      <c r="M379" s="86"/>
    </row>
    <row r="380" spans="1:13" ht="31.5" x14ac:dyDescent="0.25">
      <c r="A380" s="91" t="s">
        <v>320</v>
      </c>
      <c r="B380" s="91" t="s">
        <v>328</v>
      </c>
      <c r="C380" s="92" t="s">
        <v>329</v>
      </c>
      <c r="D380" s="91" t="s">
        <v>21</v>
      </c>
      <c r="E380" s="93">
        <v>1200</v>
      </c>
      <c r="F380" s="93">
        <v>1200</v>
      </c>
      <c r="G380" s="86">
        <f t="shared" si="60"/>
        <v>100</v>
      </c>
      <c r="H380" s="93">
        <v>1200</v>
      </c>
      <c r="I380" s="93">
        <v>1200</v>
      </c>
      <c r="J380" s="86">
        <f t="shared" si="61"/>
        <v>100</v>
      </c>
      <c r="K380" s="94"/>
      <c r="L380" s="94"/>
      <c r="M380" s="86"/>
    </row>
    <row r="381" spans="1:13" s="41" customFormat="1" ht="15.75" x14ac:dyDescent="0.25">
      <c r="A381" s="78" t="s">
        <v>330</v>
      </c>
      <c r="B381" s="87" t="s">
        <v>470</v>
      </c>
      <c r="C381" s="88"/>
      <c r="D381" s="89"/>
      <c r="E381" s="90">
        <f>E382</f>
        <v>3845.8</v>
      </c>
      <c r="F381" s="90">
        <f>F382</f>
        <v>3845.8</v>
      </c>
      <c r="G381" s="85">
        <f t="shared" si="60"/>
        <v>100</v>
      </c>
      <c r="H381" s="90">
        <f t="shared" ref="F381:I381" si="68">H382</f>
        <v>3845.8</v>
      </c>
      <c r="I381" s="90">
        <f t="shared" si="68"/>
        <v>3845.8</v>
      </c>
      <c r="J381" s="85">
        <f t="shared" si="61"/>
        <v>100</v>
      </c>
      <c r="K381" s="109"/>
      <c r="L381" s="109"/>
      <c r="M381" s="85"/>
    </row>
    <row r="382" spans="1:13" ht="31.5" x14ac:dyDescent="0.25">
      <c r="A382" s="91" t="s">
        <v>330</v>
      </c>
      <c r="B382" s="91" t="s">
        <v>331</v>
      </c>
      <c r="C382" s="92" t="s">
        <v>332</v>
      </c>
      <c r="D382" s="91" t="s">
        <v>88</v>
      </c>
      <c r="E382" s="93">
        <v>3845.8</v>
      </c>
      <c r="F382" s="93">
        <v>3845.8</v>
      </c>
      <c r="G382" s="86">
        <f t="shared" si="60"/>
        <v>100</v>
      </c>
      <c r="H382" s="93">
        <v>3845.8</v>
      </c>
      <c r="I382" s="93">
        <v>3845.8</v>
      </c>
      <c r="J382" s="86">
        <f t="shared" si="61"/>
        <v>100</v>
      </c>
      <c r="K382" s="94"/>
      <c r="L382" s="94"/>
      <c r="M382" s="86"/>
    </row>
    <row r="383" spans="1:13" s="41" customFormat="1" ht="15.75" x14ac:dyDescent="0.25">
      <c r="A383" s="78" t="s">
        <v>333</v>
      </c>
      <c r="B383" s="87" t="s">
        <v>471</v>
      </c>
      <c r="C383" s="88"/>
      <c r="D383" s="89"/>
      <c r="E383" s="90">
        <f>SUM(E384:E395)</f>
        <v>1551.8000000000002</v>
      </c>
      <c r="F383" s="90">
        <f>SUM(F384:F395)</f>
        <v>1551.8000000000002</v>
      </c>
      <c r="G383" s="85">
        <f t="shared" si="60"/>
        <v>100</v>
      </c>
      <c r="H383" s="90">
        <f t="shared" ref="F383:I383" si="69">SUM(H384:H395)</f>
        <v>1551.8000000000002</v>
      </c>
      <c r="I383" s="90">
        <f t="shared" ref="I383" si="70">SUM(I384:I395)</f>
        <v>1551.8000000000002</v>
      </c>
      <c r="J383" s="85">
        <f t="shared" si="61"/>
        <v>100</v>
      </c>
      <c r="K383" s="109"/>
      <c r="L383" s="109"/>
      <c r="M383" s="85"/>
    </row>
    <row r="384" spans="1:13" ht="15.75" x14ac:dyDescent="0.25">
      <c r="A384" s="91" t="s">
        <v>333</v>
      </c>
      <c r="B384" s="91" t="s">
        <v>334</v>
      </c>
      <c r="C384" s="92" t="s">
        <v>335</v>
      </c>
      <c r="D384" s="91" t="s">
        <v>21</v>
      </c>
      <c r="E384" s="93">
        <v>64.2</v>
      </c>
      <c r="F384" s="93">
        <v>64.2</v>
      </c>
      <c r="G384" s="86">
        <f t="shared" si="60"/>
        <v>100</v>
      </c>
      <c r="H384" s="93">
        <v>64.2</v>
      </c>
      <c r="I384" s="93">
        <v>64.2</v>
      </c>
      <c r="J384" s="86">
        <f t="shared" si="61"/>
        <v>100</v>
      </c>
      <c r="K384" s="94"/>
      <c r="L384" s="94"/>
      <c r="M384" s="86"/>
    </row>
    <row r="385" spans="1:13" ht="47.25" x14ac:dyDescent="0.25">
      <c r="A385" s="91" t="s">
        <v>333</v>
      </c>
      <c r="B385" s="91" t="s">
        <v>336</v>
      </c>
      <c r="C385" s="92" t="s">
        <v>337</v>
      </c>
      <c r="D385" s="91" t="s">
        <v>338</v>
      </c>
      <c r="E385" s="93">
        <v>255</v>
      </c>
      <c r="F385" s="93">
        <v>255</v>
      </c>
      <c r="G385" s="86">
        <f t="shared" si="60"/>
        <v>100</v>
      </c>
      <c r="H385" s="93">
        <v>255</v>
      </c>
      <c r="I385" s="93">
        <v>255</v>
      </c>
      <c r="J385" s="86">
        <f t="shared" si="61"/>
        <v>100</v>
      </c>
      <c r="K385" s="94"/>
      <c r="L385" s="94"/>
      <c r="M385" s="86"/>
    </row>
    <row r="386" spans="1:13" ht="47.25" x14ac:dyDescent="0.25">
      <c r="A386" s="91" t="s">
        <v>333</v>
      </c>
      <c r="B386" s="91" t="s">
        <v>339</v>
      </c>
      <c r="C386" s="92" t="s">
        <v>340</v>
      </c>
      <c r="D386" s="91" t="s">
        <v>21</v>
      </c>
      <c r="E386" s="93">
        <v>7</v>
      </c>
      <c r="F386" s="93">
        <v>7</v>
      </c>
      <c r="G386" s="86">
        <f t="shared" si="60"/>
        <v>100</v>
      </c>
      <c r="H386" s="93">
        <v>7</v>
      </c>
      <c r="I386" s="93">
        <v>7</v>
      </c>
      <c r="J386" s="86">
        <f t="shared" si="61"/>
        <v>100</v>
      </c>
      <c r="K386" s="94"/>
      <c r="L386" s="94"/>
      <c r="M386" s="86"/>
    </row>
    <row r="387" spans="1:13" ht="31.5" x14ac:dyDescent="0.25">
      <c r="A387" s="91" t="s">
        <v>333</v>
      </c>
      <c r="B387" s="91" t="s">
        <v>341</v>
      </c>
      <c r="C387" s="92" t="s">
        <v>342</v>
      </c>
      <c r="D387" s="91" t="s">
        <v>21</v>
      </c>
      <c r="E387" s="93">
        <v>266.3</v>
      </c>
      <c r="F387" s="93">
        <v>266.3</v>
      </c>
      <c r="G387" s="86">
        <f t="shared" si="60"/>
        <v>100</v>
      </c>
      <c r="H387" s="93">
        <v>266.3</v>
      </c>
      <c r="I387" s="93">
        <v>266.3</v>
      </c>
      <c r="J387" s="86">
        <f t="shared" si="61"/>
        <v>100</v>
      </c>
      <c r="K387" s="94"/>
      <c r="L387" s="94"/>
      <c r="M387" s="86"/>
    </row>
    <row r="388" spans="1:13" ht="31.5" x14ac:dyDescent="0.25">
      <c r="A388" s="91" t="s">
        <v>333</v>
      </c>
      <c r="B388" s="91" t="s">
        <v>343</v>
      </c>
      <c r="C388" s="92" t="s">
        <v>344</v>
      </c>
      <c r="D388" s="91" t="s">
        <v>265</v>
      </c>
      <c r="E388" s="93">
        <v>45</v>
      </c>
      <c r="F388" s="93">
        <v>45</v>
      </c>
      <c r="G388" s="86">
        <f t="shared" si="60"/>
        <v>100</v>
      </c>
      <c r="H388" s="93">
        <v>45</v>
      </c>
      <c r="I388" s="93">
        <v>45</v>
      </c>
      <c r="J388" s="86">
        <f t="shared" si="61"/>
        <v>100</v>
      </c>
      <c r="K388" s="94"/>
      <c r="L388" s="94"/>
      <c r="M388" s="86"/>
    </row>
    <row r="389" spans="1:13" ht="31.5" x14ac:dyDescent="0.25">
      <c r="A389" s="91" t="s">
        <v>333</v>
      </c>
      <c r="B389" s="91" t="s">
        <v>345</v>
      </c>
      <c r="C389" s="92" t="s">
        <v>346</v>
      </c>
      <c r="D389" s="91" t="s">
        <v>88</v>
      </c>
      <c r="E389" s="93">
        <v>120</v>
      </c>
      <c r="F389" s="93">
        <v>120</v>
      </c>
      <c r="G389" s="86">
        <f t="shared" si="60"/>
        <v>100</v>
      </c>
      <c r="H389" s="93">
        <v>120</v>
      </c>
      <c r="I389" s="93">
        <v>120</v>
      </c>
      <c r="J389" s="86">
        <f t="shared" si="61"/>
        <v>100</v>
      </c>
      <c r="K389" s="94"/>
      <c r="L389" s="94"/>
      <c r="M389" s="86"/>
    </row>
    <row r="390" spans="1:13" ht="31.5" x14ac:dyDescent="0.25">
      <c r="A390" s="91" t="s">
        <v>333</v>
      </c>
      <c r="B390" s="91" t="s">
        <v>43</v>
      </c>
      <c r="C390" s="92" t="s">
        <v>44</v>
      </c>
      <c r="D390" s="91" t="s">
        <v>88</v>
      </c>
      <c r="E390" s="93">
        <v>163.69999999999999</v>
      </c>
      <c r="F390" s="93">
        <v>163.69999999999999</v>
      </c>
      <c r="G390" s="86">
        <f t="shared" si="60"/>
        <v>100</v>
      </c>
      <c r="H390" s="93">
        <v>163.69999999999999</v>
      </c>
      <c r="I390" s="93">
        <v>163.69999999999999</v>
      </c>
      <c r="J390" s="86">
        <f t="shared" si="61"/>
        <v>100</v>
      </c>
      <c r="K390" s="94"/>
      <c r="L390" s="94"/>
      <c r="M390" s="86"/>
    </row>
    <row r="391" spans="1:13" ht="31.5" x14ac:dyDescent="0.25">
      <c r="A391" s="91" t="s">
        <v>333</v>
      </c>
      <c r="B391" s="91" t="s">
        <v>43</v>
      </c>
      <c r="C391" s="92" t="s">
        <v>44</v>
      </c>
      <c r="D391" s="91" t="s">
        <v>122</v>
      </c>
      <c r="E391" s="93">
        <v>15</v>
      </c>
      <c r="F391" s="93">
        <v>15</v>
      </c>
      <c r="G391" s="86">
        <f t="shared" si="60"/>
        <v>100</v>
      </c>
      <c r="H391" s="93">
        <v>15</v>
      </c>
      <c r="I391" s="93">
        <v>15</v>
      </c>
      <c r="J391" s="86">
        <f t="shared" si="61"/>
        <v>100</v>
      </c>
      <c r="K391" s="94"/>
      <c r="L391" s="94"/>
      <c r="M391" s="86"/>
    </row>
    <row r="392" spans="1:13" ht="15.75" x14ac:dyDescent="0.25">
      <c r="A392" s="91" t="s">
        <v>333</v>
      </c>
      <c r="B392" s="91" t="s">
        <v>347</v>
      </c>
      <c r="C392" s="92" t="s">
        <v>348</v>
      </c>
      <c r="D392" s="91" t="s">
        <v>122</v>
      </c>
      <c r="E392" s="93">
        <v>12.6</v>
      </c>
      <c r="F392" s="93">
        <v>12.6</v>
      </c>
      <c r="G392" s="86">
        <f t="shared" si="60"/>
        <v>100</v>
      </c>
      <c r="H392" s="93">
        <v>12.6</v>
      </c>
      <c r="I392" s="93">
        <v>12.6</v>
      </c>
      <c r="J392" s="86">
        <f t="shared" si="61"/>
        <v>100</v>
      </c>
      <c r="K392" s="94"/>
      <c r="L392" s="94"/>
      <c r="M392" s="86"/>
    </row>
    <row r="393" spans="1:13" ht="47.25" x14ac:dyDescent="0.25">
      <c r="A393" s="91" t="s">
        <v>333</v>
      </c>
      <c r="B393" s="91" t="s">
        <v>349</v>
      </c>
      <c r="C393" s="92" t="s">
        <v>350</v>
      </c>
      <c r="D393" s="91" t="s">
        <v>21</v>
      </c>
      <c r="E393" s="93">
        <v>3</v>
      </c>
      <c r="F393" s="93">
        <v>3</v>
      </c>
      <c r="G393" s="86">
        <f t="shared" si="60"/>
        <v>100</v>
      </c>
      <c r="H393" s="93">
        <v>3</v>
      </c>
      <c r="I393" s="93">
        <v>3</v>
      </c>
      <c r="J393" s="86">
        <f t="shared" si="61"/>
        <v>100</v>
      </c>
      <c r="K393" s="94"/>
      <c r="L393" s="94"/>
      <c r="M393" s="86"/>
    </row>
    <row r="394" spans="1:13" ht="31.5" x14ac:dyDescent="0.25">
      <c r="A394" s="91" t="s">
        <v>333</v>
      </c>
      <c r="B394" s="91" t="s">
        <v>351</v>
      </c>
      <c r="C394" s="92" t="s">
        <v>352</v>
      </c>
      <c r="D394" s="91" t="s">
        <v>51</v>
      </c>
      <c r="E394" s="93">
        <v>400</v>
      </c>
      <c r="F394" s="93">
        <v>400</v>
      </c>
      <c r="G394" s="86">
        <f t="shared" si="60"/>
        <v>100</v>
      </c>
      <c r="H394" s="93">
        <v>400</v>
      </c>
      <c r="I394" s="93">
        <v>400</v>
      </c>
      <c r="J394" s="86">
        <f t="shared" si="61"/>
        <v>100</v>
      </c>
      <c r="K394" s="94"/>
      <c r="L394" s="94"/>
      <c r="M394" s="86"/>
    </row>
    <row r="395" spans="1:13" ht="15.75" x14ac:dyDescent="0.25">
      <c r="A395" s="91" t="s">
        <v>333</v>
      </c>
      <c r="B395" s="91" t="s">
        <v>192</v>
      </c>
      <c r="C395" s="92" t="s">
        <v>193</v>
      </c>
      <c r="D395" s="91" t="s">
        <v>88</v>
      </c>
      <c r="E395" s="93">
        <v>200</v>
      </c>
      <c r="F395" s="93">
        <v>200</v>
      </c>
      <c r="G395" s="86">
        <f t="shared" ref="G395:G413" si="71">F395/E395*100</f>
        <v>100</v>
      </c>
      <c r="H395" s="93">
        <v>200</v>
      </c>
      <c r="I395" s="93">
        <v>200</v>
      </c>
      <c r="J395" s="86">
        <f t="shared" ref="J395:J417" si="72">I395/H395*100</f>
        <v>100</v>
      </c>
      <c r="K395" s="94"/>
      <c r="L395" s="94"/>
      <c r="M395" s="86"/>
    </row>
    <row r="396" spans="1:13" s="41" customFormat="1" ht="15.75" x14ac:dyDescent="0.25">
      <c r="A396" s="78" t="s">
        <v>353</v>
      </c>
      <c r="B396" s="87" t="s">
        <v>472</v>
      </c>
      <c r="C396" s="88"/>
      <c r="D396" s="89"/>
      <c r="E396" s="90">
        <f>SUM(E397:E403)</f>
        <v>14062.1</v>
      </c>
      <c r="F396" s="90">
        <f>SUM(F397:F403)</f>
        <v>14062.1</v>
      </c>
      <c r="G396" s="85">
        <f t="shared" si="71"/>
        <v>100</v>
      </c>
      <c r="H396" s="90">
        <f t="shared" ref="F396:I396" si="73">SUM(H397:H403)</f>
        <v>14062.1</v>
      </c>
      <c r="I396" s="90">
        <f t="shared" ref="I396" si="74">SUM(I397:I403)</f>
        <v>14062.1</v>
      </c>
      <c r="J396" s="85">
        <f t="shared" si="72"/>
        <v>100</v>
      </c>
      <c r="K396" s="109"/>
      <c r="L396" s="109"/>
      <c r="M396" s="85"/>
    </row>
    <row r="397" spans="1:13" ht="126" x14ac:dyDescent="0.25">
      <c r="A397" s="91" t="s">
        <v>353</v>
      </c>
      <c r="B397" s="91" t="s">
        <v>354</v>
      </c>
      <c r="C397" s="104" t="s">
        <v>355</v>
      </c>
      <c r="D397" s="91" t="s">
        <v>21</v>
      </c>
      <c r="E397" s="93">
        <v>18.7</v>
      </c>
      <c r="F397" s="93">
        <v>18.7</v>
      </c>
      <c r="G397" s="86">
        <f t="shared" si="71"/>
        <v>100</v>
      </c>
      <c r="H397" s="93">
        <v>18.7</v>
      </c>
      <c r="I397" s="93">
        <v>18.7</v>
      </c>
      <c r="J397" s="86">
        <f t="shared" si="72"/>
        <v>100</v>
      </c>
      <c r="K397" s="94"/>
      <c r="L397" s="94"/>
      <c r="M397" s="86"/>
    </row>
    <row r="398" spans="1:13" ht="126" x14ac:dyDescent="0.25">
      <c r="A398" s="91" t="s">
        <v>353</v>
      </c>
      <c r="B398" s="91" t="s">
        <v>354</v>
      </c>
      <c r="C398" s="104" t="s">
        <v>355</v>
      </c>
      <c r="D398" s="91" t="s">
        <v>356</v>
      </c>
      <c r="E398" s="93">
        <v>1245</v>
      </c>
      <c r="F398" s="93">
        <v>1245</v>
      </c>
      <c r="G398" s="86">
        <f t="shared" si="71"/>
        <v>100</v>
      </c>
      <c r="H398" s="93">
        <v>1245</v>
      </c>
      <c r="I398" s="93">
        <v>1245</v>
      </c>
      <c r="J398" s="86">
        <f t="shared" si="72"/>
        <v>100</v>
      </c>
      <c r="K398" s="94"/>
      <c r="L398" s="94"/>
      <c r="M398" s="86"/>
    </row>
    <row r="399" spans="1:13" ht="47.25" x14ac:dyDescent="0.25">
      <c r="A399" s="91" t="s">
        <v>353</v>
      </c>
      <c r="B399" s="91" t="s">
        <v>357</v>
      </c>
      <c r="C399" s="92" t="s">
        <v>358</v>
      </c>
      <c r="D399" s="91" t="s">
        <v>88</v>
      </c>
      <c r="E399" s="93">
        <v>10</v>
      </c>
      <c r="F399" s="93">
        <v>10</v>
      </c>
      <c r="G399" s="86">
        <f t="shared" si="71"/>
        <v>100</v>
      </c>
      <c r="H399" s="93">
        <v>10</v>
      </c>
      <c r="I399" s="93">
        <v>10</v>
      </c>
      <c r="J399" s="86">
        <f t="shared" si="72"/>
        <v>100</v>
      </c>
      <c r="K399" s="94"/>
      <c r="L399" s="94"/>
      <c r="M399" s="86"/>
    </row>
    <row r="400" spans="1:13" ht="47.25" x14ac:dyDescent="0.25">
      <c r="A400" s="91" t="s">
        <v>353</v>
      </c>
      <c r="B400" s="91" t="s">
        <v>359</v>
      </c>
      <c r="C400" s="92" t="s">
        <v>360</v>
      </c>
      <c r="D400" s="91" t="s">
        <v>361</v>
      </c>
      <c r="E400" s="93">
        <v>2714.9</v>
      </c>
      <c r="F400" s="93">
        <v>2714.9</v>
      </c>
      <c r="G400" s="86">
        <f t="shared" si="71"/>
        <v>100</v>
      </c>
      <c r="H400" s="93">
        <v>2714.9</v>
      </c>
      <c r="I400" s="93">
        <v>2714.9</v>
      </c>
      <c r="J400" s="86">
        <f t="shared" si="72"/>
        <v>100</v>
      </c>
      <c r="K400" s="94"/>
      <c r="L400" s="94"/>
      <c r="M400" s="86"/>
    </row>
    <row r="401" spans="1:13" ht="47.25" x14ac:dyDescent="0.25">
      <c r="A401" s="91" t="s">
        <v>353</v>
      </c>
      <c r="B401" s="91" t="s">
        <v>362</v>
      </c>
      <c r="C401" s="92" t="s">
        <v>363</v>
      </c>
      <c r="D401" s="91" t="s">
        <v>361</v>
      </c>
      <c r="E401" s="93">
        <v>3440.6</v>
      </c>
      <c r="F401" s="93">
        <v>3440.6</v>
      </c>
      <c r="G401" s="86">
        <f t="shared" si="71"/>
        <v>100</v>
      </c>
      <c r="H401" s="93">
        <v>3440.6</v>
      </c>
      <c r="I401" s="93">
        <v>3440.6</v>
      </c>
      <c r="J401" s="86">
        <f t="shared" si="72"/>
        <v>100</v>
      </c>
      <c r="K401" s="94"/>
      <c r="L401" s="94"/>
      <c r="M401" s="86"/>
    </row>
    <row r="402" spans="1:13" ht="78.75" x14ac:dyDescent="0.25">
      <c r="A402" s="91" t="s">
        <v>353</v>
      </c>
      <c r="B402" s="91" t="s">
        <v>364</v>
      </c>
      <c r="C402" s="92" t="s">
        <v>365</v>
      </c>
      <c r="D402" s="91" t="s">
        <v>162</v>
      </c>
      <c r="E402" s="93">
        <v>3000</v>
      </c>
      <c r="F402" s="93">
        <v>3000</v>
      </c>
      <c r="G402" s="86">
        <f t="shared" si="71"/>
        <v>100</v>
      </c>
      <c r="H402" s="93">
        <v>3000</v>
      </c>
      <c r="I402" s="93">
        <v>3000</v>
      </c>
      <c r="J402" s="86">
        <f t="shared" si="72"/>
        <v>100</v>
      </c>
      <c r="K402" s="94"/>
      <c r="L402" s="94"/>
      <c r="M402" s="86"/>
    </row>
    <row r="403" spans="1:13" ht="63" x14ac:dyDescent="0.25">
      <c r="A403" s="91" t="s">
        <v>353</v>
      </c>
      <c r="B403" s="91" t="s">
        <v>366</v>
      </c>
      <c r="C403" s="92" t="s">
        <v>367</v>
      </c>
      <c r="D403" s="91" t="s">
        <v>162</v>
      </c>
      <c r="E403" s="93">
        <v>3632.9</v>
      </c>
      <c r="F403" s="93">
        <v>3632.9</v>
      </c>
      <c r="G403" s="86">
        <f t="shared" si="71"/>
        <v>100</v>
      </c>
      <c r="H403" s="93">
        <v>3632.9</v>
      </c>
      <c r="I403" s="93">
        <v>3632.9</v>
      </c>
      <c r="J403" s="86">
        <f t="shared" si="72"/>
        <v>100</v>
      </c>
      <c r="K403" s="94"/>
      <c r="L403" s="94"/>
      <c r="M403" s="86"/>
    </row>
    <row r="404" spans="1:13" s="41" customFormat="1" ht="15.75" x14ac:dyDescent="0.25">
      <c r="A404" s="78" t="s">
        <v>368</v>
      </c>
      <c r="B404" s="110" t="s">
        <v>473</v>
      </c>
      <c r="C404" s="110"/>
      <c r="D404" s="78"/>
      <c r="E404" s="90">
        <f>SUM(E405:E409)</f>
        <v>3218.1</v>
      </c>
      <c r="F404" s="90">
        <f>SUM(F405:F409)</f>
        <v>3218.1</v>
      </c>
      <c r="G404" s="85">
        <f t="shared" si="71"/>
        <v>100</v>
      </c>
      <c r="H404" s="90">
        <f t="shared" ref="F404:I404" si="75">SUM(H405:H409)</f>
        <v>3218.1</v>
      </c>
      <c r="I404" s="90">
        <f t="shared" ref="I404" si="76">SUM(I405:I409)</f>
        <v>3218.1</v>
      </c>
      <c r="J404" s="85">
        <f t="shared" si="72"/>
        <v>100</v>
      </c>
      <c r="K404" s="109"/>
      <c r="L404" s="109"/>
      <c r="M404" s="85"/>
    </row>
    <row r="405" spans="1:13" ht="63" x14ac:dyDescent="0.25">
      <c r="A405" s="91" t="s">
        <v>368</v>
      </c>
      <c r="B405" s="91" t="s">
        <v>369</v>
      </c>
      <c r="C405" s="92" t="s">
        <v>370</v>
      </c>
      <c r="D405" s="91" t="s">
        <v>200</v>
      </c>
      <c r="E405" s="93">
        <v>2589.1999999999998</v>
      </c>
      <c r="F405" s="93">
        <v>2589.1999999999998</v>
      </c>
      <c r="G405" s="86">
        <f t="shared" si="71"/>
        <v>100</v>
      </c>
      <c r="H405" s="93">
        <v>2589.1999999999998</v>
      </c>
      <c r="I405" s="93">
        <v>2589.1999999999998</v>
      </c>
      <c r="J405" s="86">
        <f t="shared" si="72"/>
        <v>100</v>
      </c>
      <c r="K405" s="94"/>
      <c r="L405" s="94"/>
      <c r="M405" s="86"/>
    </row>
    <row r="406" spans="1:13" ht="47.25" x14ac:dyDescent="0.25">
      <c r="A406" s="91" t="s">
        <v>368</v>
      </c>
      <c r="B406" s="91" t="s">
        <v>371</v>
      </c>
      <c r="C406" s="92" t="s">
        <v>372</v>
      </c>
      <c r="D406" s="91" t="s">
        <v>200</v>
      </c>
      <c r="E406" s="93">
        <v>290</v>
      </c>
      <c r="F406" s="93">
        <v>290</v>
      </c>
      <c r="G406" s="86">
        <f t="shared" si="71"/>
        <v>100</v>
      </c>
      <c r="H406" s="93">
        <v>290</v>
      </c>
      <c r="I406" s="93">
        <v>290</v>
      </c>
      <c r="J406" s="86">
        <f t="shared" si="72"/>
        <v>100</v>
      </c>
      <c r="K406" s="94"/>
      <c r="L406" s="94"/>
      <c r="M406" s="86"/>
    </row>
    <row r="407" spans="1:13" ht="47.25" x14ac:dyDescent="0.25">
      <c r="A407" s="91" t="s">
        <v>368</v>
      </c>
      <c r="B407" s="91" t="s">
        <v>373</v>
      </c>
      <c r="C407" s="92" t="s">
        <v>374</v>
      </c>
      <c r="D407" s="91" t="s">
        <v>200</v>
      </c>
      <c r="E407" s="93">
        <v>10</v>
      </c>
      <c r="F407" s="93">
        <v>10</v>
      </c>
      <c r="G407" s="86">
        <f t="shared" si="71"/>
        <v>100</v>
      </c>
      <c r="H407" s="93">
        <v>10</v>
      </c>
      <c r="I407" s="93">
        <v>10</v>
      </c>
      <c r="J407" s="86">
        <f t="shared" si="72"/>
        <v>100</v>
      </c>
      <c r="K407" s="94"/>
      <c r="L407" s="94"/>
      <c r="M407" s="86"/>
    </row>
    <row r="408" spans="1:13" ht="31.5" x14ac:dyDescent="0.25">
      <c r="A408" s="91" t="s">
        <v>368</v>
      </c>
      <c r="B408" s="91" t="s">
        <v>375</v>
      </c>
      <c r="C408" s="92" t="s">
        <v>376</v>
      </c>
      <c r="D408" s="91" t="s">
        <v>205</v>
      </c>
      <c r="E408" s="93">
        <v>305</v>
      </c>
      <c r="F408" s="93">
        <v>305</v>
      </c>
      <c r="G408" s="86">
        <f t="shared" si="71"/>
        <v>100</v>
      </c>
      <c r="H408" s="93">
        <v>305</v>
      </c>
      <c r="I408" s="93">
        <v>305</v>
      </c>
      <c r="J408" s="86">
        <f t="shared" si="72"/>
        <v>100</v>
      </c>
      <c r="K408" s="94"/>
      <c r="L408" s="94"/>
      <c r="M408" s="86"/>
    </row>
    <row r="409" spans="1:13" ht="31.5" x14ac:dyDescent="0.25">
      <c r="A409" s="91" t="s">
        <v>368</v>
      </c>
      <c r="B409" s="91" t="s">
        <v>43</v>
      </c>
      <c r="C409" s="92" t="s">
        <v>44</v>
      </c>
      <c r="D409" s="91" t="s">
        <v>205</v>
      </c>
      <c r="E409" s="93">
        <v>23.9</v>
      </c>
      <c r="F409" s="93">
        <v>23.9</v>
      </c>
      <c r="G409" s="86">
        <f t="shared" si="71"/>
        <v>100</v>
      </c>
      <c r="H409" s="93">
        <v>23.9</v>
      </c>
      <c r="I409" s="93">
        <v>23.9</v>
      </c>
      <c r="J409" s="86">
        <f t="shared" si="72"/>
        <v>100</v>
      </c>
      <c r="K409" s="94"/>
      <c r="L409" s="94"/>
      <c r="M409" s="86"/>
    </row>
    <row r="410" spans="1:13" s="41" customFormat="1" ht="15.75" x14ac:dyDescent="0.25">
      <c r="A410" s="78" t="s">
        <v>377</v>
      </c>
      <c r="B410" s="87" t="s">
        <v>474</v>
      </c>
      <c r="C410" s="88"/>
      <c r="D410" s="89"/>
      <c r="E410" s="90">
        <f>E411</f>
        <v>1538.2</v>
      </c>
      <c r="F410" s="90">
        <f>F411</f>
        <v>1538.2</v>
      </c>
      <c r="G410" s="85">
        <f t="shared" si="71"/>
        <v>100</v>
      </c>
      <c r="H410" s="90">
        <f t="shared" ref="F410:I410" si="77">H411</f>
        <v>1538.2</v>
      </c>
      <c r="I410" s="90">
        <f t="shared" si="77"/>
        <v>1538.2</v>
      </c>
      <c r="J410" s="85">
        <f t="shared" si="72"/>
        <v>100</v>
      </c>
      <c r="K410" s="109"/>
      <c r="L410" s="109"/>
      <c r="M410" s="85"/>
    </row>
    <row r="411" spans="1:13" ht="47.25" x14ac:dyDescent="0.25">
      <c r="A411" s="91" t="s">
        <v>377</v>
      </c>
      <c r="B411" s="91" t="s">
        <v>378</v>
      </c>
      <c r="C411" s="92" t="s">
        <v>379</v>
      </c>
      <c r="D411" s="91" t="s">
        <v>51</v>
      </c>
      <c r="E411" s="93">
        <v>1538.2</v>
      </c>
      <c r="F411" s="93">
        <v>1538.2</v>
      </c>
      <c r="G411" s="86">
        <f t="shared" si="71"/>
        <v>100</v>
      </c>
      <c r="H411" s="93">
        <v>1538.2</v>
      </c>
      <c r="I411" s="93">
        <v>1538.2</v>
      </c>
      <c r="J411" s="86">
        <f t="shared" si="72"/>
        <v>100</v>
      </c>
      <c r="K411" s="94"/>
      <c r="L411" s="94"/>
      <c r="M411" s="86"/>
    </row>
    <row r="412" spans="1:13" s="41" customFormat="1" ht="40.5" customHeight="1" x14ac:dyDescent="0.25">
      <c r="A412" s="78" t="s">
        <v>380</v>
      </c>
      <c r="B412" s="101" t="s">
        <v>475</v>
      </c>
      <c r="C412" s="102"/>
      <c r="D412" s="103"/>
      <c r="E412" s="90">
        <f>E413</f>
        <v>100</v>
      </c>
      <c r="F412" s="90">
        <f>F413</f>
        <v>100</v>
      </c>
      <c r="G412" s="85">
        <f t="shared" si="71"/>
        <v>100</v>
      </c>
      <c r="H412" s="90">
        <f t="shared" ref="F412:I412" si="78">H413</f>
        <v>100</v>
      </c>
      <c r="I412" s="90">
        <f t="shared" si="78"/>
        <v>100</v>
      </c>
      <c r="J412" s="85">
        <f t="shared" si="72"/>
        <v>100</v>
      </c>
      <c r="K412" s="109"/>
      <c r="L412" s="109"/>
      <c r="M412" s="85"/>
    </row>
    <row r="413" spans="1:13" ht="15.75" x14ac:dyDescent="0.25">
      <c r="A413" s="91" t="s">
        <v>380</v>
      </c>
      <c r="B413" s="91" t="s">
        <v>381</v>
      </c>
      <c r="C413" s="92" t="s">
        <v>382</v>
      </c>
      <c r="D413" s="91" t="s">
        <v>383</v>
      </c>
      <c r="E413" s="93">
        <v>100</v>
      </c>
      <c r="F413" s="93">
        <v>100</v>
      </c>
      <c r="G413" s="86">
        <f t="shared" si="71"/>
        <v>100</v>
      </c>
      <c r="H413" s="93">
        <v>100</v>
      </c>
      <c r="I413" s="93">
        <v>100</v>
      </c>
      <c r="J413" s="86">
        <f t="shared" si="72"/>
        <v>100</v>
      </c>
      <c r="K413" s="94"/>
      <c r="L413" s="94"/>
      <c r="M413" s="86"/>
    </row>
    <row r="414" spans="1:13" s="41" customFormat="1" ht="60" customHeight="1" x14ac:dyDescent="0.25">
      <c r="A414" s="78" t="s">
        <v>384</v>
      </c>
      <c r="B414" s="101" t="s">
        <v>476</v>
      </c>
      <c r="C414" s="102"/>
      <c r="D414" s="103"/>
      <c r="E414" s="109"/>
      <c r="F414" s="109"/>
      <c r="G414" s="85"/>
      <c r="H414" s="90">
        <v>21653.3</v>
      </c>
      <c r="I414" s="90">
        <v>21653.3</v>
      </c>
      <c r="J414" s="85">
        <f t="shared" si="72"/>
        <v>100</v>
      </c>
      <c r="K414" s="109"/>
      <c r="L414" s="109"/>
      <c r="M414" s="85"/>
    </row>
    <row r="415" spans="1:13" ht="78.75" x14ac:dyDescent="0.25">
      <c r="A415" s="91" t="s">
        <v>384</v>
      </c>
      <c r="B415" s="91" t="s">
        <v>385</v>
      </c>
      <c r="C415" s="92" t="s">
        <v>386</v>
      </c>
      <c r="D415" s="91" t="s">
        <v>387</v>
      </c>
      <c r="E415" s="94"/>
      <c r="F415" s="94"/>
      <c r="G415" s="86"/>
      <c r="H415" s="93">
        <v>21653.3</v>
      </c>
      <c r="I415" s="93">
        <v>21653.3</v>
      </c>
      <c r="J415" s="86">
        <f t="shared" si="72"/>
        <v>100</v>
      </c>
      <c r="K415" s="94"/>
      <c r="L415" s="94"/>
      <c r="M415" s="86"/>
    </row>
    <row r="416" spans="1:13" s="41" customFormat="1" ht="15.75" x14ac:dyDescent="0.25">
      <c r="A416" s="78" t="s">
        <v>388</v>
      </c>
      <c r="B416" s="105" t="s">
        <v>477</v>
      </c>
      <c r="C416" s="106"/>
      <c r="D416" s="107"/>
      <c r="E416" s="109"/>
      <c r="F416" s="109"/>
      <c r="G416" s="85"/>
      <c r="H416" s="90">
        <v>11621.4</v>
      </c>
      <c r="I416" s="90">
        <v>11621.4</v>
      </c>
      <c r="J416" s="90">
        <v>9686.2999999999993</v>
      </c>
      <c r="K416" s="90">
        <f>K418</f>
        <v>34.1</v>
      </c>
      <c r="L416" s="90">
        <f>L418</f>
        <v>34.1</v>
      </c>
      <c r="M416" s="90">
        <f>L416/K416*100</f>
        <v>100</v>
      </c>
    </row>
    <row r="417" spans="1:13" ht="47.25" x14ac:dyDescent="0.25">
      <c r="A417" s="91" t="s">
        <v>388</v>
      </c>
      <c r="B417" s="91" t="s">
        <v>389</v>
      </c>
      <c r="C417" s="92" t="s">
        <v>390</v>
      </c>
      <c r="D417" s="91" t="s">
        <v>32</v>
      </c>
      <c r="E417" s="94"/>
      <c r="F417" s="94"/>
      <c r="G417" s="86"/>
      <c r="H417" s="93">
        <v>11621.4</v>
      </c>
      <c r="I417" s="93">
        <v>11621.4</v>
      </c>
      <c r="J417" s="86">
        <f t="shared" si="72"/>
        <v>100</v>
      </c>
      <c r="K417" s="94"/>
      <c r="L417" s="94"/>
      <c r="M417" s="86"/>
    </row>
    <row r="418" spans="1:13" ht="63" x14ac:dyDescent="0.25">
      <c r="A418" s="91" t="s">
        <v>388</v>
      </c>
      <c r="B418" s="91" t="s">
        <v>394</v>
      </c>
      <c r="C418" s="92" t="s">
        <v>395</v>
      </c>
      <c r="D418" s="91" t="s">
        <v>430</v>
      </c>
      <c r="E418" s="94"/>
      <c r="F418" s="94"/>
      <c r="G418" s="86"/>
      <c r="H418" s="94"/>
      <c r="I418" s="94"/>
      <c r="J418" s="86"/>
      <c r="K418" s="93">
        <v>34.1</v>
      </c>
      <c r="L418" s="93">
        <v>34.1</v>
      </c>
      <c r="M418" s="86">
        <f t="shared" ref="M418" si="79">L418/K418*100</f>
        <v>100</v>
      </c>
    </row>
    <row r="422" spans="1:13" x14ac:dyDescent="0.2">
      <c r="H422" s="111"/>
      <c r="I422" s="111"/>
      <c r="J422" s="111"/>
      <c r="K422" s="111"/>
      <c r="L422" s="111"/>
    </row>
    <row r="424" spans="1:13" x14ac:dyDescent="0.2">
      <c r="A424" s="25" t="s">
        <v>478</v>
      </c>
      <c r="J424" s="111"/>
    </row>
  </sheetData>
  <mergeCells count="45">
    <mergeCell ref="A1:H1"/>
    <mergeCell ref="B396:D396"/>
    <mergeCell ref="B404:C404"/>
    <mergeCell ref="B410:D410"/>
    <mergeCell ref="B412:D412"/>
    <mergeCell ref="B414:D414"/>
    <mergeCell ref="B416:D416"/>
    <mergeCell ref="B293:D293"/>
    <mergeCell ref="B301:D301"/>
    <mergeCell ref="B341:D341"/>
    <mergeCell ref="B362:D362"/>
    <mergeCell ref="B381:D381"/>
    <mergeCell ref="B383:D383"/>
    <mergeCell ref="B194:D194"/>
    <mergeCell ref="B209:D209"/>
    <mergeCell ref="B233:D233"/>
    <mergeCell ref="B238:D238"/>
    <mergeCell ref="B248:D248"/>
    <mergeCell ref="B269:C269"/>
    <mergeCell ref="B133:D133"/>
    <mergeCell ref="B159:D159"/>
    <mergeCell ref="B169:D169"/>
    <mergeCell ref="B174:D174"/>
    <mergeCell ref="B177:D177"/>
    <mergeCell ref="B188:D188"/>
    <mergeCell ref="B57:D57"/>
    <mergeCell ref="B60:D60"/>
    <mergeCell ref="B102:D102"/>
    <mergeCell ref="B108:D108"/>
    <mergeCell ref="B119:D119"/>
    <mergeCell ref="B128:D128"/>
    <mergeCell ref="A10:C10"/>
    <mergeCell ref="B11:D11"/>
    <mergeCell ref="B21:D21"/>
    <mergeCell ref="B44:D44"/>
    <mergeCell ref="B46:D46"/>
    <mergeCell ref="B54:D54"/>
    <mergeCell ref="A6:M6"/>
    <mergeCell ref="A8:A9"/>
    <mergeCell ref="B8:B9"/>
    <mergeCell ref="C8:C9"/>
    <mergeCell ref="D8:D9"/>
    <mergeCell ref="E8:G8"/>
    <mergeCell ref="H8:J8"/>
    <mergeCell ref="K8:M8"/>
  </mergeCells>
  <pageMargins left="0.7" right="0.7" top="0.75" bottom="0.75" header="0.3" footer="0.3"/>
  <pageSetup paperSize="9" scale="4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район</vt:lpstr>
      <vt:lpstr>поселения</vt:lpstr>
      <vt:lpstr>консолидация</vt:lpstr>
      <vt:lpstr>свод</vt:lpstr>
      <vt:lpstr>Ожидаемое исполнение на 01.11.</vt:lpstr>
      <vt:lpstr>район!APPT</vt:lpstr>
      <vt:lpstr>район!FIO</vt:lpstr>
      <vt:lpstr>район!LAST_CELL</vt:lpstr>
      <vt:lpstr>район!SIGN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dc:description>POI HSSF rep:2.47.0.100</dc:description>
  <cp:lastModifiedBy>Lena</cp:lastModifiedBy>
  <cp:lastPrinted>2019-11-13T11:34:14Z</cp:lastPrinted>
  <dcterms:created xsi:type="dcterms:W3CDTF">2019-11-12T07:18:30Z</dcterms:created>
  <dcterms:modified xsi:type="dcterms:W3CDTF">2019-11-13T11:39:08Z</dcterms:modified>
</cp:coreProperties>
</file>